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924"/>
  <workbookPr/>
  <mc:AlternateContent xmlns:mc="http://schemas.openxmlformats.org/markup-compatibility/2006">
    <mc:Choice Requires="x15">
      <x15ac:absPath xmlns:x15ac="http://schemas.microsoft.com/office/spreadsheetml/2010/11/ac" url="C:\Users\dyussupova.a\Desktop\АСЕМ\Desktop\Асем закуп\ЮМС\2024\ЗЦП 110\1 МИ от 30.11.2023 г вск 07.12.23 1\Объявление 1 ЗЦП МИ на 2024 год  30.11.2023 г вскрытие 07.12.23\"/>
    </mc:Choice>
  </mc:AlternateContent>
  <xr:revisionPtr revIDLastSave="0" documentId="13_ncr:1_{F911CD9B-671E-4354-BB5B-5823FF1B86D7}" xr6:coauthVersionLast="47" xr6:coauthVersionMax="47" xr10:uidLastSave="{00000000-0000-0000-0000-000000000000}"/>
  <bookViews>
    <workbookView xWindow="11520" yWindow="240" windowWidth="14925" windowHeight="15465" xr2:uid="{00000000-000D-0000-FFFF-FFFF00000000}"/>
  </bookViews>
  <sheets>
    <sheet name="ЗЦП" sheetId="2" r:id="rId1"/>
  </sheets>
  <definedNames>
    <definedName name="_xlnm._FilterDatabase" localSheetId="0" hidden="1">ЗЦП!$A$7:$K$218</definedName>
    <definedName name="_xlnm.Print_Area" localSheetId="0">ЗЦП!$A$1:$K$223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89" i="2" l="1"/>
  <c r="G217" i="2"/>
  <c r="G216" i="2"/>
  <c r="G215" i="2"/>
  <c r="G214" i="2"/>
  <c r="G213" i="2"/>
  <c r="G212" i="2"/>
  <c r="G211" i="2"/>
  <c r="G210" i="2"/>
  <c r="G209" i="2"/>
  <c r="G208" i="2"/>
  <c r="G207" i="2"/>
  <c r="G206" i="2"/>
  <c r="G205" i="2"/>
  <c r="G204" i="2"/>
  <c r="G203" i="2"/>
  <c r="G202" i="2"/>
  <c r="G201" i="2"/>
  <c r="G200" i="2"/>
  <c r="G199" i="2"/>
  <c r="G198" i="2"/>
  <c r="G197" i="2"/>
  <c r="G196" i="2"/>
  <c r="G195" i="2"/>
  <c r="G194" i="2"/>
  <c r="G193" i="2"/>
  <c r="G192" i="2"/>
  <c r="G191" i="2"/>
  <c r="G190" i="2"/>
  <c r="G189" i="2"/>
  <c r="G188" i="2"/>
  <c r="G187" i="2"/>
  <c r="G186" i="2"/>
  <c r="G185" i="2"/>
  <c r="G184" i="2"/>
  <c r="G183" i="2"/>
  <c r="G182" i="2"/>
  <c r="G181" i="2"/>
  <c r="G180" i="2"/>
  <c r="G179" i="2"/>
  <c r="G178" i="2"/>
  <c r="G177" i="2"/>
  <c r="G176" i="2"/>
  <c r="G175" i="2"/>
  <c r="G174" i="2"/>
  <c r="G173" i="2"/>
  <c r="G172" i="2"/>
  <c r="G171" i="2"/>
  <c r="G170" i="2"/>
  <c r="G169" i="2"/>
  <c r="G168" i="2"/>
  <c r="G167" i="2"/>
  <c r="G166" i="2"/>
  <c r="G165" i="2"/>
  <c r="G164" i="2"/>
  <c r="G163" i="2"/>
  <c r="G162" i="2"/>
  <c r="G161" i="2"/>
  <c r="G160" i="2"/>
  <c r="G159" i="2"/>
  <c r="G158" i="2"/>
  <c r="G157" i="2"/>
  <c r="G156" i="2"/>
  <c r="G155" i="2"/>
  <c r="G154" i="2"/>
  <c r="G153" i="2"/>
  <c r="G152" i="2"/>
  <c r="G151" i="2"/>
  <c r="G150" i="2"/>
  <c r="G149" i="2"/>
  <c r="G148" i="2"/>
  <c r="G147" i="2"/>
  <c r="G146" i="2"/>
  <c r="G145" i="2"/>
  <c r="G144" i="2"/>
  <c r="G143" i="2"/>
  <c r="G142" i="2"/>
  <c r="G141" i="2"/>
  <c r="G140" i="2"/>
  <c r="G139" i="2"/>
  <c r="G138" i="2"/>
  <c r="G137" i="2"/>
  <c r="G136" i="2"/>
  <c r="G135" i="2"/>
  <c r="G134" i="2"/>
  <c r="G133" i="2"/>
  <c r="G132" i="2"/>
  <c r="G131" i="2"/>
  <c r="G130" i="2"/>
  <c r="G129" i="2"/>
  <c r="G128" i="2"/>
  <c r="G127" i="2"/>
  <c r="G126" i="2"/>
  <c r="G125" i="2"/>
  <c r="G124" i="2"/>
  <c r="G123" i="2"/>
  <c r="G122" i="2"/>
  <c r="G121" i="2"/>
  <c r="G120" i="2"/>
  <c r="G119" i="2"/>
  <c r="G118" i="2"/>
  <c r="G117" i="2"/>
  <c r="G116" i="2"/>
  <c r="G115" i="2"/>
  <c r="G114" i="2"/>
  <c r="G113" i="2"/>
  <c r="G112" i="2"/>
  <c r="G111" i="2"/>
  <c r="G110" i="2"/>
  <c r="G109" i="2"/>
  <c r="G108" i="2"/>
  <c r="G107" i="2"/>
  <c r="G106" i="2"/>
  <c r="G105" i="2"/>
  <c r="G104" i="2"/>
  <c r="G103" i="2"/>
  <c r="G102" i="2"/>
  <c r="G101" i="2"/>
  <c r="G100" i="2"/>
  <c r="G99" i="2"/>
  <c r="G98" i="2"/>
  <c r="G97" i="2"/>
  <c r="G96" i="2"/>
  <c r="G95" i="2"/>
  <c r="G94" i="2"/>
  <c r="G93" i="2"/>
  <c r="G92" i="2"/>
  <c r="G91" i="2"/>
  <c r="G90" i="2"/>
  <c r="G88" i="2"/>
  <c r="G87" i="2"/>
  <c r="G86" i="2"/>
  <c r="G85" i="2"/>
  <c r="G84" i="2"/>
  <c r="G83" i="2"/>
  <c r="G82" i="2"/>
  <c r="G81" i="2"/>
  <c r="G80" i="2"/>
  <c r="G79" i="2"/>
  <c r="G78" i="2"/>
  <c r="G77" i="2"/>
  <c r="G76" i="2"/>
  <c r="G75" i="2"/>
  <c r="G74" i="2"/>
  <c r="G73" i="2"/>
  <c r="G72" i="2"/>
  <c r="G71" i="2"/>
  <c r="G70" i="2"/>
  <c r="G69" i="2"/>
  <c r="G68" i="2"/>
  <c r="G67" i="2"/>
  <c r="G66" i="2"/>
  <c r="G65" i="2"/>
  <c r="G64" i="2"/>
  <c r="G63" i="2"/>
  <c r="G62" i="2"/>
  <c r="G61" i="2"/>
  <c r="G60" i="2"/>
  <c r="G59" i="2"/>
  <c r="G58" i="2"/>
  <c r="G57" i="2"/>
  <c r="G56" i="2"/>
  <c r="G55" i="2"/>
  <c r="G54" i="2"/>
  <c r="G53" i="2"/>
  <c r="G52" i="2"/>
  <c r="G51" i="2"/>
  <c r="G50" i="2"/>
  <c r="G49" i="2"/>
  <c r="G48" i="2"/>
  <c r="G47" i="2"/>
  <c r="G46" i="2"/>
  <c r="G45" i="2"/>
  <c r="G44" i="2"/>
  <c r="G43" i="2"/>
  <c r="G42" i="2"/>
  <c r="G41" i="2"/>
  <c r="G40" i="2"/>
  <c r="G39" i="2"/>
  <c r="G38" i="2"/>
  <c r="G37" i="2"/>
  <c r="G36" i="2"/>
  <c r="G35" i="2"/>
  <c r="G34" i="2"/>
  <c r="G33" i="2"/>
  <c r="G32" i="2"/>
  <c r="G31" i="2"/>
  <c r="G30" i="2"/>
  <c r="G29" i="2"/>
  <c r="G28" i="2"/>
  <c r="G27" i="2"/>
  <c r="G26" i="2"/>
  <c r="G25" i="2"/>
  <c r="G24" i="2"/>
  <c r="G23" i="2"/>
  <c r="G22" i="2"/>
  <c r="G21" i="2"/>
  <c r="G20" i="2"/>
  <c r="G19" i="2"/>
  <c r="G18" i="2"/>
  <c r="G17" i="2"/>
  <c r="G16" i="2"/>
  <c r="G15" i="2"/>
  <c r="G14" i="2"/>
  <c r="G13" i="2"/>
  <c r="G12" i="2"/>
  <c r="G11" i="2"/>
  <c r="G10" i="2"/>
  <c r="G9" i="2"/>
  <c r="G8" i="2" l="1"/>
  <c r="G218" i="2" s="1"/>
</calcChain>
</file>

<file path=xl/sharedStrings.xml><?xml version="1.0" encoding="utf-8"?>
<sst xmlns="http://schemas.openxmlformats.org/spreadsheetml/2006/main" count="1278" uniqueCount="426">
  <si>
    <t xml:space="preserve"> Перечень закупаемых товаров</t>
  </si>
  <si>
    <t xml:space="preserve"> </t>
  </si>
  <si>
    <t>№ лота</t>
  </si>
  <si>
    <t>Наименование закупаемых товаров, работ, услуг</t>
  </si>
  <si>
    <t>Технические и качественные характеристика товаров, работ, услуг</t>
  </si>
  <si>
    <t>Ед.
изм.</t>
  </si>
  <si>
    <t>Кол-во</t>
  </si>
  <si>
    <t>Цена за ед., тенге</t>
  </si>
  <si>
    <t>Общая сумма, тенге</t>
  </si>
  <si>
    <t>Условия поставки (в соответствии с ИНКОТЕРМС 2000)</t>
  </si>
  <si>
    <t>Срок поставки товара</t>
  </si>
  <si>
    <t>Место поставки товара</t>
  </si>
  <si>
    <t>Размер авансового платежа, %</t>
  </si>
  <si>
    <t>DDP пункт назначения</t>
  </si>
  <si>
    <t>по заявке Заказчика в течение 5 (пяти)  рабочих дней</t>
  </si>
  <si>
    <t>Итого</t>
  </si>
  <si>
    <r>
      <t>Г. Камзина</t>
    </r>
    <r>
      <rPr>
        <sz val="12"/>
        <rFont val="Times New Roman"/>
        <family val="1"/>
        <charset val="204"/>
      </rPr>
      <t xml:space="preserve"> </t>
    </r>
  </si>
  <si>
    <t>шт</t>
  </si>
  <si>
    <t>Директор Департамента лекарственного обеспечения</t>
  </si>
  <si>
    <t>уп</t>
  </si>
  <si>
    <t>Губка гемостатическая абсорбирующая желатиновая рассасывающаяся стерильная для носа 80*0,5 мм</t>
  </si>
  <si>
    <t>Трубка для насоса, изготовлена из силикона, диаметр 8/14 мм</t>
  </si>
  <si>
    <t>Фильтр антибактериальный, гидрофобный</t>
  </si>
  <si>
    <t>Антибактериальные фильтры для сбора секрета  с механической защитой от перелива для ЛОР-комбайна Atmos.
С защитой от переполнения, гидрофобный, одноразовый, неавтоклавируемый.
Материал-синтетический нетканый.
Размер пор: 1-3 мкм.
Площадь фильтрующих поверхностей: 1 м2.
Фильтрация: не менее 10% при размере частиц 0,3 мкм - 0,1 мкм.
для сбора секрета  с механической защитой от перелива для ЛОР-комбайна Atmos</t>
  </si>
  <si>
    <t xml:space="preserve">Приложение к Объявлению № 1 о проведении закупа товаров «Медицинские изделия на 2024 год»
способом запроса ценовых предложений от 30.11.23г. </t>
  </si>
  <si>
    <t>по заявке Заказчика: 
г. Астана, район Есиль, проспект Туран, 38;
г. Астана, район Есиль, проспект Туран, 32;
г. Астана, район Есиль, ул. Сығанақ, 46.</t>
  </si>
  <si>
    <t>Абсорбент СО2  (гранулы для абсорбции СО2) 5 л</t>
  </si>
  <si>
    <t>Аптечка новорожденного</t>
  </si>
  <si>
    <t>Аэрозоль силиконовый, универсальный для смазки эластичных медицинских материалов 500мл</t>
  </si>
  <si>
    <t>Барьерная пленка с йодофором, стерильная, 34х35см</t>
  </si>
  <si>
    <t>Барьерная пленка с йодофором, стерильная, 56х45см</t>
  </si>
  <si>
    <t>Беруши противошумные детские/взрослые</t>
  </si>
  <si>
    <t>Бинт не стерильный 5х10 см</t>
  </si>
  <si>
    <t>Бинт стерильный 5х10 см</t>
  </si>
  <si>
    <t>Бинт не стерильный 7х14 см</t>
  </si>
  <si>
    <t>Бинт стерильный 7х14 см</t>
  </si>
  <si>
    <t>Бинт эластичный 5,0 мм х 120 мм</t>
  </si>
  <si>
    <t>Бинт эластичный 5,0 мм х 80,0 мм</t>
  </si>
  <si>
    <t>Браслет для новорожденного, голубой, розовый</t>
  </si>
  <si>
    <t>Вата не стерильная, 100 г.</t>
  </si>
  <si>
    <t>Валик круглый, диаметр 15 см, длина 42 см</t>
  </si>
  <si>
    <t>Валик под шею, диаметр 9 см, ширина 24 см, длина 36 см</t>
  </si>
  <si>
    <t>Валик полукруглый, высота 11 см., длина 31см</t>
  </si>
  <si>
    <t>Воздуховод № 0, 1, 2, 3, 4, 5, 6</t>
  </si>
  <si>
    <t>Вставка для фиксации швов</t>
  </si>
  <si>
    <t>Гастростомическая низкопрофильная питательная трубка 12, 14, 16 Fr</t>
  </si>
  <si>
    <t>Гастростомическая питательная трубка 12Fr-30Fr</t>
  </si>
  <si>
    <t>Губка гемостатическая, размер 5,0 см х 7,5 см.</t>
  </si>
  <si>
    <t>Известь натронная -  абсорбент для поглощения углекислого газа в закрытом реверсивном контуре дыхательном, производительность более 130 л/кг, бело-фиолетового цвета. Состав: гидроокись кальция – 93,5%, гидроокись натрия – 1,5%, цеолит – 5%, индикатор – 0,03%, относительная влажность не менее 15,9%. Объем в канистре не менее 5 л.</t>
  </si>
  <si>
    <t>кан</t>
  </si>
  <si>
    <t>1. руководство по уходу за детьми
 раннего возраста в семье на казахском и русском языках в одном экземляре;
 2. буклет: Национальный календарь прививок в одном экземляре;
 3. водный термометр ((1 штука);
 4. медицинский термометр (1 штука);
 5. стерильный бинт (1 штука);
 6. слизеотсос для носовых путей (1 штука);
 7. крем детский (1 штука);
 8. мыло детское (1 штука);
 9. антисептик для рук (1 штука);
 10. оральные регидратационные соли - 2 упаковки; 11. стерильная вата, 200 грамм</t>
  </si>
  <si>
    <t>комп</t>
  </si>
  <si>
    <t>Аэрозоль силиконовый, универсальный для смазки эластичных медицинских материалов. Объем баллона 500 мл. Стерильный.</t>
  </si>
  <si>
    <t>баллон</t>
  </si>
  <si>
    <t>Барьерная пленка для операционного поля с йодофором, стерильная. Размер операционного поля 34х35 см</t>
  </si>
  <si>
    <t>Барьерная пленка для операционного поля с йодофором, стерильная. Размер операционного поля 56х45 см</t>
  </si>
  <si>
    <t xml:space="preserve"> шт</t>
  </si>
  <si>
    <t>Бинт марлевый, нестерильный, размер 5х10 см.</t>
  </si>
  <si>
    <t>Бинт марлевый, стерильный, размер 5х10 см.</t>
  </si>
  <si>
    <t>Бинт марлевый, нестерильный, размер 7х14 см.</t>
  </si>
  <si>
    <t>Бинт марлевый, стерильный, размер 7х14 см.</t>
  </si>
  <si>
    <t>Бинт эластичный медицинский, размер 5.0 х 120 мм, средней растяжимости.</t>
  </si>
  <si>
    <t>Бинт эластичный медицинский, размер 5.0 х 80 мм, средней растяжимости.</t>
  </si>
  <si>
    <t>Браслет для новорожденного, голубой, розовый ( идентификационный), Размеры по заявке Заказчика</t>
  </si>
  <si>
    <t>Воздуховод с мягким атравматичным термопластическим синтетическим загубником, наконечником и вставкой, размеры: 0, 1, 2, 3, 4, 5, 6</t>
  </si>
  <si>
    <t>Вставка для фиксации швов, изготовлена из высококачественного пластика и предназначена для удерживания временных швов, накладываемых в ходе операции.Используется на рамке ранорасширителя для грудины, временные нити перикардиальных швов надежно удерживаются в соответствующих прорезях. Облегчают доступ к целевым сосудам во время операций на сердце.</t>
  </si>
  <si>
    <t>Трубка низкопрофильная гастростомическая питательная с антирефлюксным клапаном, портом для введения питания и(или) лекарств, высоконадежной фиксацией крышечки порта для предотвращения спонтанного открытия трубки и протекания, с «утопленным» атравматичным внутрижелудочным кончиком конической формы, с раздувающимся силиконовым баллоном объемом 5 мл для фиксации на внутрижелудочном кончике трубки, диаметром 12, 14, 16 Fr. В набор входит: 1. Низкопрофильная гастростомическая питательная трубка - 1 шт. 2. Удлинительный набор (трубка) для непрерывного питания с прямоугольным разъемом SECUR-LOK, 2-портовой Y-образной бифуркацией и зажимом; длина трубки - 30.5 см (12 дюймов) - 1 шт. 3. Удлинительный набор (трубка) для болюсного питания с наконечником под катетер, прямым разъемом SECUR-LOK и зажимом; длина трубки - 30.5 см (12 дюймов) - 1 шт. 4. Шприц 6 мл - 1 шт. 5. Шприц 35 мл с наконечником под катетер - 1 шт. 6. Марлевые прокладки - 4 шт. 7. Инструкция по применению - 1 шт. 8. Инструкция по уходу за пациентом - 1 шт. Размеры по заявке Заказчика.</t>
  </si>
  <si>
    <t>Трубки размером 12Fr-30Fr длиной 19,69 см для кормления через гастростомическое отверстие, с универсальным портом для введения питания и отдельным портом для введения лекарств. Диаметр диска 3,18 см, толщина не менее 1,3 см. Рентгеноконтрастная линия по всей длине трубки облегчает визуализацию. Сантиметровая разметка на протяжении трубки с шагом 1 см позволяет контролировать положение трубки в желудке. Внутрижелудочный кончик трубки имеет коническую форму и атравматичен за счет «утопленности» в раздувающийся силиконовый баллон объемом 3-10 мл для фиксации  на внутрижелудочном кончике трубки. Материал - медицинский силикон, не содержащий  латекс и диэтилгексилфталат.
Стерилизовано гамма-излучением. Размеры по заявке Заказчика.</t>
  </si>
  <si>
    <t>Стерильный местный рассасывающийся гемостатический монокомпонентный материал для остановки капиллярных, венозных и слабых артериальных кровотечений. Представляет собой стерильную абсорбируемую вязаную ткань сетчатого плетения, изготовленную путем контролируемого окисления регенерированной целлюлозы, позволяющей моделировать размер и форму фрагмента. При контакте материала с кровью создается кислая среда (РН 2,5-3), которая усиливает его гемостатические свойства. Благодаря кислотному уровеню pH создается неблагоприятная среда для роста и развития подавляющего количества микроорганизмов: обладает доказанным бактерицидным эффектом против 5 основных штаммов патогенов, вызывающих нозокомиальные инфекции (устойчивый к метициллину Staphylococcus aureus, устойчивый к метициллину Staphylococcus epidermidis, устойчивый к ванкомицину Enterococcus faecium, Escherichia coli and Pseudomonas aeruginosa, а также против широкого спектра грамположительных и грамотрицательных микроорганизмов включая другие антибиотикоустойчивые штаммы MRSA, MRSE, PRSP, VRE. Прочность на разрыв гемостатического материала в заводской упаковке и влажной среде не должна существенно различаться (более чем в 2 раза) в течение нескольких минут, что гарантирует хирургу возможность репозиционирования продукта без разрыва материала. Возможность проведения электрокоагуляции через ткань гемостатика. Размер не менее 5,0 см х 7,5 см.</t>
  </si>
  <si>
    <t>Гемостатический пластырь 20мм*20мм; 8 мм*8 мм S, №10</t>
  </si>
  <si>
    <t>Гемостатический пластырь 27мм*27мм; 13мм*13мм М, №8</t>
  </si>
  <si>
    <t>Гемостатический пластырь 35мм*35мм; 20мм*20мм  L, №6</t>
  </si>
  <si>
    <t xml:space="preserve">Гемостатический пластырь 39 мм*80 мм, 27 мм*15 мм (6 мм толщина прокладки) </t>
  </si>
  <si>
    <t>Гемостатический пластырь 40 мм*120 мм,27 мм*15 мм (9 мм толщина прокладки), 36 мм*30 мм (пластина)</t>
  </si>
  <si>
    <t>Губка гемостатическая, 7х5х0,1 см</t>
  </si>
  <si>
    <t xml:space="preserve">Губка гемостатическая, 7х5х1см </t>
  </si>
  <si>
    <t>Стерильный, одноразовый, самоклеющийся, инъекционный пластырь на основе нетканного полотна, покрытый гипоаллергенным акриловым клеящим веществом. Прокладка из слоистого нетканного целлюлозного полотна. 20мм*20мм; 8 мм*8 мм S №10</t>
  </si>
  <si>
    <t>Стерильный, одноразовый, самоклеющийся, инъекционный пластырь на основе нетканного полотна, покрытый гипоаллергенным акриловым клеящим веществом. Прокладка из слоистого нетканного целлюлозного полотна. 27мм*27мм; 13мм*13мм М №8</t>
  </si>
  <si>
    <t>Стерильный, одноразовый, самоклеющийся, инъекционный пластырь на основе нетканного полотна, покрытый гипоаллергенным акриловым клеящим веществом. Прокладка из слоистого нетканного целлюлозного полотна.  35мм*35мм; 20мм*20мм  L №6</t>
  </si>
  <si>
    <t>Стерильный, одноразовый инъекционный пластырь с компрессионной гемостатической подушкой на основе уретанового нетканного полотна покрытого гипоаллергенным акриловым веществом обеспечивающим эластичность и гибкость. Подушка состоит из ультратонкой нетканной целюлозы (слой быстрого поглащения крови), полиэфир нетканный защищает от просачивания крови на липкую ленту (водооталкиваемый слой).</t>
  </si>
  <si>
    <t>Стерильный, одноразовый инъекционный пластырь с компрессионной гемостатической подушкой на основе уретанового нетканного полотна покрытого гипоаллергенным акриловым веществом обеспечивающим эластичность и гибкость. Подушка состоит из ультратонкой нетканной целюлозы (слой быстрого поглащения крови), нетканной вискозы и целлюлозы (слой поглащения крови), пористого полиэтилена и пластины из полипропилена.</t>
  </si>
  <si>
    <t>размер 7х5х0,1 см</t>
  </si>
  <si>
    <t>размер 7х5х1см</t>
  </si>
  <si>
    <t xml:space="preserve">Губка гемостатическая коллагеновая 9*7 см </t>
  </si>
  <si>
    <t>Губка гемостатическая коллагеновая с гентамицином  2,5см x 2,5см x 0,5 см</t>
  </si>
  <si>
    <t>Губка гемостатическая коллагеновая с гентамицином  5см x 5см x 0,5 cм</t>
  </si>
  <si>
    <t xml:space="preserve">Гемостатическая коллагеновая губка с гентамицином 10см x 10см x 0,5 см </t>
  </si>
  <si>
    <t>Губка гемостатическая абсорбирующая желатиновая рассасывающаяся стерильная для носа 80*0,7 мм</t>
  </si>
  <si>
    <t>Губка гемостатическая желатиновая 8х5х1см</t>
  </si>
  <si>
    <t>Губка хирургическая для обеззараживания рук</t>
  </si>
  <si>
    <t xml:space="preserve">Губка пенообразующая одноразовая  12*20*2 см </t>
  </si>
  <si>
    <t>Гель для УЗИ стерильный, 15 г</t>
  </si>
  <si>
    <t>Гель для УЗИ 250 г.</t>
  </si>
  <si>
    <t>Гель для УЗИ 5л.</t>
  </si>
  <si>
    <t xml:space="preserve">Коллагеновая губка- стерильная, гемостатическая рассасывающаяся губка. Состав: Лошадиные сухожилия тип №1. На 1 см2 коллагеновой губки содержит 2.8 мг природных коллагеновых волокон лошадиного происхождения.  Цвет белый. Рассасывается в течение 4-7 недель. Использование при случаях капиллярного, паренхиматозного и других кровотечений, во время хирургических процедур, изготовленный из коллагена. Коллаген способствует грануляции и эпителизации. Каждый коллаген в отдельном блистере. Размер:1 губка - 9см x 7см содержит: коллаген из сухожилий лошадей: 176,4 мг. . Стерилизация оксидом этилена. </t>
  </si>
  <si>
    <t xml:space="preserve">Рассасывающаяся, стерильная, гемостатическая коллагеновая губка с гентамицином. Состав: на 1 см2 губки толщиной 0,5 см содержит коллагена из лошадиных сухожилий 2,8 мг, гентамицина сульфата 2 мг, что соответствует 1,10–1,43 мг гентамицина. Цвет белый. Рассасывается в течение 1-8 недель. Обладает Свойствами: гемостатическими, рассасывающимися, с антибактериальной защитой (аминогликозид- сульфат гентамицина), гибкий, идеально подходит для фибринового клея, хорошо поглощает влагу. Устойчивая структура и эластичность. Биосовместимость, антигеность. Биологическая матрица. Остеокондуктивная. 
Размер:1 губка-2,5см x 2,5см x 0,5 cм содержит: коллаген из сухожилий лошадей: 17,5 мг; гентамицина сульфат: 12,5 мг, включая 6,88 – 8,94 мг гентамицина. Срок годности 3 года. Стерилизация оксидом этилена. 
</t>
  </si>
  <si>
    <t>Рассасывающаяся, стерильная, гемостатическая коллагеновая губка с гентамицином. Состав: на 1 см2 губки толщиной 0,5 см содержит коллагена из лошадиных сухожилий 2,8 мг, гентамицина сульфата 2 мг, что соответствует 1,10–1,43 мг гентамицина. Цвет белый. Рассасывается в течение 1-8 недель. Обладает Свойствами: гемостатическими, рассасывающимися, с антибактериальной защитой (аминогликозид- сульфат гентамицина), гибкий, идеально подходит для фибринового клея, хорошо поглощает влагу. Устойчивая структура и эластичность. Биосовместимость, антигеность. Биологическая матрица.Остеокондуктивная. 
Размер:1 губка - 5см x 5см x 0,5 cм, содержит: коллаген из сухожилий лошадей: 70 мг, гентамицина сульфат: 50 мг, включая 27,5 – 35,75 мг гентамицина.  Стерилизация оксидом этилена.</t>
  </si>
  <si>
    <t xml:space="preserve">Рассасывающаяся, стерильная, гемостатическая коллагеновая губка с гентамицином. Состав: на 1 см2 губки толщиной 0,5 см содержит коллагена из лошадиных сухожилий 2,8 мг, гентамицина сульфата 2 мг, что соответствует 1,10–1,43 мг гентамицина. Цвет белый. Рассасывается в течение 1-8 недель. Обладает Свойствами: гемостатическими, рассасывающимися, с антибактериальной защитой (аминогликозид- сульфат гентамицина), гибкий, идеально подходит для фибринового клея, хорошо поглощает влагу. Устойчивая структура и эластичность. Биосовместимость, антигеность. Биологическая матрица. Остеокондуктивная. 
Размер:1 губка - 10см x 10см x 0,5 см содержит: коллагеновые волокна лошадиного происхождения: 280 мг; Гентамицина сульфат: 200 мг,
включая 110 – 143 мг гентамицина. . Стерилизация оксидом этилена.
</t>
  </si>
  <si>
    <t>Губка гемостатическая желатиновая, для эмболизации, размер 8х5х1 см.</t>
  </si>
  <si>
    <t>Хирургическая губка для обработки рук с очистителем для ногтей</t>
  </si>
  <si>
    <t>Губка пенообразующая одноразовая  12*20*2 см - мягкое плетеное волокно, смесь 2-х компонентной фибры, без применения химических продуктов, не содержит латекс.  Губка пропитана дерматологическим и гипоаллергенным гелем с нейтральным pH 5,5. Размер губки 12*20*2см, плотность волокна 300г/см2.</t>
  </si>
  <si>
    <t>Гель для УЗИ стерильный, 15 г. Вязкость: 24,0–28,0 Па/cек pH: 6,0-7,0.</t>
  </si>
  <si>
    <t>Гель для ультразвуковых,  электрофизиологических исследований и электростимуляции, во флаконе 250 г</t>
  </si>
  <si>
    <t>фл.</t>
  </si>
  <si>
    <t>Гель для ультразвуковых исследований высокой вязкости А, В, во флаконе 5 л</t>
  </si>
  <si>
    <t>Емкость (шприц-колба) для рентгеконтрасных веществ для инжектора</t>
  </si>
  <si>
    <t>Жгут кровоостанавливающий, полуавтоматический</t>
  </si>
  <si>
    <t>Жгут одноразовый, 25 отрывных жгутов в рулоне</t>
  </si>
  <si>
    <t xml:space="preserve">В состав набора входят: Шприц-колба для автоматических инъекторов 200 мл -2 шт., Соединительная линия 150 см – 1шт. T-образная трубка с одним обратным клапаном Трубка основная – 1шт. Короткий спайк - 1шт. Длинный спайк - 1шт. </t>
  </si>
  <si>
    <t>Жгут одноразовый из синтетического каучука, без латекса - Размер не более 48*2,5 см (1 рулон х 25 кусков, разделенных перфорацией). В упаковке – 1 рулон (25 кусков) в картонном контейнере</t>
  </si>
  <si>
    <t>Зонды полиуретановые назальные для длительного энтерального питания  СН 12 со стилетом</t>
  </si>
  <si>
    <t>Зонд Блэкмора для остановки кровотечения из варикозно-расширенных вен пищевода</t>
  </si>
  <si>
    <t>Назогастральные зонды для длительного энтерального питания СН 12, с прямым соединением и со стилетом из нержавеющей стали, длиной 100 см. Прозрачные, изготовлены из мягкого полиуретана, гибкие. Не содержит DEHP. С рентгеноконтрастными полосками и разметками длины для легкого и безопасного размещения.</t>
  </si>
  <si>
    <t xml:space="preserve">Зонд Блэкмора (зонд для остановки кровотечения из варикозно-расширенных вен пищевода) представляет собой трубку с двумя баллонами, закругленным дистальным концом с отверстиями для аспираци и контроля эффективности гемостаза.. Желудочный (дистальный) баллон круглой формы, пищеводный (проксимальный) - цилиндрической. В стенку зонда с двух сторон интегрированы линии раздувания баллонов с депрессорами (синего и белого цвета). Белый депрессор служит для раздувания желудочного баллона, синий - пищеводного.
Материал: ПВХ, не содержит фталаты </t>
  </si>
  <si>
    <t>Зонд для интубации кишечника по Шалькову </t>
  </si>
  <si>
    <t>Изоляционный мешок стерильный, 50см*50см</t>
  </si>
  <si>
    <t>Игла для инсулиновой шприц-ручки 29G (0,33х12,7мм)</t>
  </si>
  <si>
    <t>Игла биопсийная для трепанобиопсии, калибр (G)-8, длина 15 см</t>
  </si>
  <si>
    <t>Игла для трепанобиопсии (G)-13, длина 7 см.</t>
  </si>
  <si>
    <t xml:space="preserve">Игла биопсийная. Размер калибра (G) 14,16, 18 </t>
  </si>
  <si>
    <t>Игла для биопсии</t>
  </si>
  <si>
    <t>Игла Губера для имплантируемых инфузионных порт-систем  20G, длина 20мм</t>
  </si>
  <si>
    <t>Игла для спинальной анестезии размерами G18 (1,3х88мм)</t>
  </si>
  <si>
    <t xml:space="preserve">Игла для спинальной анестезии размерами G20 (0,9х88мм)  </t>
  </si>
  <si>
    <t>Игла для спинальной анестезии размером G22 (0,7х88мм)</t>
  </si>
  <si>
    <t>Игла для спинальной анестезии размером G27 (0,42х120мм)</t>
  </si>
  <si>
    <t>Игла для спинномозговой анестезии и люмбальной пункции  G27 (0.42x88мм);  с проводниковой иглой</t>
  </si>
  <si>
    <t>Игла для проводниковой анестезии G 20 (0,9 x100мм)</t>
  </si>
  <si>
    <t>Игла для проводниковой анестезии G20 (0.9x150мм)</t>
  </si>
  <si>
    <t>Инструментальное масло,стерильное 20 мл</t>
  </si>
  <si>
    <t>Изоляционный мешок стерильный размером 50см*50см</t>
  </si>
  <si>
    <t>Иглы к шприц-ручке 29G (0.33Х12.7мм)</t>
  </si>
  <si>
    <t>Игла для трепанобиопсии костной ткани, калибр (G)-8, длина 15 см.</t>
  </si>
  <si>
    <t xml:space="preserve">Модификация  иглы  разработана для использования с автоматической биопсийной системой  Gallini
Игла разработана по типу оригинальной и позволяет взять образей ткани без повреждения структуры. Иглы   оснащены распорными спейсерами длиной 4,2 см для правильной установки иглы внутри биопсийной системы, исключая нарушение стерильности.   Расположение отверстия – по центру пластиковой втулки, не менее 0,5 см с каждого края;  Сантиметровая маркировка и дополнительная скользящая пробка., обеспечивающие контроль над процессом введения и размещения.  Двойные эхоконтрастые насечки  через каждые 4,8 см.Диапазон диаметров, имеющих цветовую маркировку, а также вариативность длин игл обеспечивают соответствие фактически каждой процедурной потребности. 
Тонкостенная канюля, сверхострые кромки канюли и мандрена, точная конструкция иглы гарантируют получение превосходных нефрагментированных образцов. Трехгранная лазерная заточка минимизирует перфорацию тканей.  Размер 14G - длина 16см,размеры 16G, 18G - длина 20см
</t>
  </si>
  <si>
    <t>Игла для биопсии для инструмента Pro-Mag. (размеры 14, 16, 18, 20 Ga Х 8, 10, 12, 16, 20, 25, 30 см) для биопсии молочной железы, печени, предстательной железы, почек, легкого. Столбик забираемого биоптата 10 либо 19 мм. Игла эхоконтрастна и имеет несмываемые отметки через 1 см. Площадь поперечного сечения выемки для материала не менее 75 % от диаметра мандрена. Разные размеры маркируются разным цветом посадочных мест. Возможность использовать с коаксиальными иглами соответствующего размера. Размер игл по заявке Заказчика.</t>
  </si>
  <si>
    <t xml:space="preserve">Иглы с крыльями Y-образным коннектором с гладкой гибкой фиксирующей системой и клипсом для длительных инфузий, Легкий захват для полного контроля введения иглы в порт-систему сквозь мембрану, Y-образный коннектор, Косой срез иглы – легко проникает сквозь силиконовую мембрану, не повреждая и не выкусывая ее, и облегчает восстановление ее структуры после извлечения иглы. Надежный контроль расположения иглы, Простое извлечение иглы после инфузии, Атравматичная и надежная фиксация к коже. Специальный дизайн обеспечивает стабильное положение иглы в мембране. Удлинительная трубка с клипсой не содержит ПВХ.  Гибкие крылья для облегчения прокола и надежной фиксации
Не содержит латекса и фталатов
Удлинитель 200+\-10 мм не содержащий поливинилхлорид. Размер – 20G, Диаметр иглы – 0,9 мм. Длина иглы – 20 мм. Шт./уп. – 15 шт Длина системы – 200 мм +/- 10 мм </t>
  </si>
  <si>
    <t>Игла для спинальной анестезии размерами G18 (1.3х88мм) 
Тонкостенная игла со срезом типа Квинке, с эргономичным держателем с прозрачным павильоном, с цветовой кодировкой ручки стилета и с проводниковой иглой.</t>
  </si>
  <si>
    <t>Игла для спинальной анестезии размерами G20 (0.9х88мм)  
Тонкостенная игла со срезом типа Квинке, с эргономичным держателем с прозрачным павильоном, с цветовой кодировкой ручки стилета и с проводниковой иглой.</t>
  </si>
  <si>
    <t>Игла для спинальной анестезии 22G x 3 1/2"(0.7 х 88 мм) 
Тонкостенная игла со срезом типа Квинке, с эргономичным держателем с прозрачным павильоном, с цветовой кодировкой ручки стилета и с проводниковой иглой.</t>
  </si>
  <si>
    <t>Игла для спинальной анестезии размерами G27 (0.42х120мм)
Тонкостенная игла со срезом типа Квинке, с эргономичным держателем с прозрачным павильоном, с цветовой кодировкой ручки стилета и с проводниковой иглой.</t>
  </si>
  <si>
    <t>Спинальная игла G27 (0.42x88мм) с проводниковой иглой 22Gх1 3/8 (0,7х35мм)
Тонкостенная игла с заточкой «карандаш» с боковым отверстием. Четкая идентификация дурального щелчка. Прозрачный павильон и цветовая кодировка ручки стилета</t>
  </si>
  <si>
    <t xml:space="preserve"> игла для проводниковой анестезии размером G20/0.90 x 100 мм. Стерильное изделие, функционирующее как: 1) электрод в процессе локализации нервна/нервного сплетения и 2) как канал для введения местного анестетика в ходе блокады периферических нервов. Это острая полая трубчатая металлическая игла с электроизоляцией с неизолированным скошенным кончиком, предназначенная для использования с электрическим генератором импульсов и шприцем, заполненным соответствующим анестетиком. Благодаря эхогенным меткам расположенным паттернами, положение иглы четко определяется даже при более высокой степени наклона ее проникновения. Заточка иглы 30˚ с дополнительными боковыми фасетками. Высококачественное изолирующее покрытие. Удлинительная линия 50 см, без ДЭГФ. Позволяет использовать нейростимуляторы и ультразвук во время проведения проводниковой анестезии. </t>
  </si>
  <si>
    <t xml:space="preserve">игла для проводниковой анестезии размером G20/0.90 x 150 мм. Стерильное изделие, функционирующее как: 1) электрод в процессе локализации нервна/нервного сплетения и 2) как канал для введения местного анестетика в ходе блокады периферических нервов. Это острая полая трубчатая металлическая игла с электроизоляцией с неизолированным скошенным кончиком, предназначенная для использования с электрическим генератором импульсов и шприцем, заполненным соответствующим анестетиком. Благодаря эхогенным меткам расположенным паттернами, положение иглы четко определяется даже при более высокой степени наклона ее проникновения. Заточка иглы 30˚ с дополнительными боковыми фасетками. Высококачественное изолирующее покрытие. Удлинительная линия 50 см, без ДЭГФ. Позволяет использовать нейростимуляторы и ультразвук во время проведения проводниковой анестезии. </t>
  </si>
  <si>
    <t>Инструментальное масло для смазывания инструментов 20 мл.</t>
  </si>
  <si>
    <t>Канюля назальная слииконовая  для новорожденных</t>
  </si>
  <si>
    <t>Канюля назальная, неонатальная, детская, взрослая</t>
  </si>
  <si>
    <t>Канюля назальная  с высоким потоком, размеры S, М, L, XL</t>
  </si>
  <si>
    <t>Слииконовая назальная канюля для вентиляции у новорожденных</t>
  </si>
  <si>
    <t>Канюля назальная кислородная неонатальная, детская, взрослая стандартная, регулируемая,  2- ходовая для подачи кислорода,  с  изогнутыми  зубцами стерильная, однократного применения,  со шлангом длиной не менее 1,8 м,  соединение с источником - стандартное 6мм, эластомерное. размеры по заявке Заказчика</t>
  </si>
  <si>
    <t>Назальная канюля с высоким потоком или кислородной терапии у недоношенных детей, новорожденных, младенцев и детей младшего возраста. Высокая уровень комфорта для пациента, низкий уровень шума и застоя системы давления, индивидуальная фиксацияАнатомический адаптированная форма зубцов. Для терапии с высокой скоростью потока, вкл. адаптер НД 15 
 Макс. скорость потока размера S- 10,0 л/мин, размера М -14 л/мин,  L- 23 л/мин, ХL-27 л/мин. Размеры по заявке Заказчика.</t>
  </si>
  <si>
    <t>Катетер Фолея двухходовой детский, взрослый</t>
  </si>
  <si>
    <t>Катетер Фолея, трёхходовой, силиконовый, 18, 20 Ch</t>
  </si>
  <si>
    <t>Катетер Фолея двухходовой, силиконовый с атравматичным жёстким наконечником, 18, 20 Ch</t>
  </si>
  <si>
    <t>Катетер Фолея с цилиндрическим наконечником 2-ходовой. Размеры: 6, 8, 10, 12 Ch</t>
  </si>
  <si>
    <t>Катетер Фолея с температурным датчиком 14, 16, 18 Fr</t>
  </si>
  <si>
    <t>Катетер Фолея двухходовой для длительной катетеризации мочевого пузыря детский - 6, 8 Fr, взрослый 10, 12, 14, 16, 18, 20 Fr.  Длина – от 25 до 41 см. Материал: силикон, латекс.Размеры по заявке Заказчика.</t>
  </si>
  <si>
    <t>Уретральный трёхходовой катетер Фолея из 100% силикона, для послеоперационного отведения мочи. Атравматичный наконечник тип Дюфура. Прозрачный. Баллон 20 мл. Длина катетера 41см. Клапан для шприцев Luer и Luer-lock. Рентгеноконтрастные наконечник и продольная линия. Размер 18, 20 Ch. Два боковых противолежащих овальных дренажных отверстия расположенные в шахматном порядке. Одно чашевидное отверстие большего диаметра на проксимальном конце. Размер соответствует цветовому коду. Продолжительность использования установленного катетера до 6 недель. Стерильный, для одноразового использования. Не содержит латекса.</t>
  </si>
  <si>
    <t>Уретральный двухходовой катетер Фолея из 100% силикона. Атравматичный жёсткий наконечник цилиндрического типа. Прозрачный. Баллон 10мл. Размер 18, 20 Ch. Длина катетера 41см. Клапан для шприцев Luer и Luer-lock. Два овальных боковых дренажных отверстия. Рентгеноконтрастные наконечник и продольная линия. Размер соответствует цветовому коду. Продолжительность использования установленного катетера до 6 недель. Стерильный, для одноразового использования. Не содержит латекса.</t>
  </si>
  <si>
    <t xml:space="preserve"> Катетеры Фолея изготовленные из чистого бесцветного силикона, отличаются своей гладкой поверхностью как внутри просвета, так и снаружи. Атравматичный жесткий наконечник цилиндрического типа, с мандреном. Материал инертен и в большинстве случаев позволяет избежать раздражения уретры и отложения солей. Силикон также обладает высокой биосовместимостью и биостабильностью. Прочный и обладающий довольно высокой гибкостью материал обеспечивает простое и безопасное введение, предлагает высокую степень комфорта, а также хорошую способность к отведению мочи. Размер 6 Ch, объем баллона 1,5 мл,  8 Ch, объем баллона 3 мл, 10 Ch, объем баллона 5 мл, 12 Ch, объем баллона 10 мл, 2 отверстия, длина 31 см, стерильный, одноразовый. Клапан для шприцев Luer-lock. Два овальных боковых дренажных отверстия. Рентгеноконтрастные наконечник и продольная линия. Размер соответствует цветовому коду.Продолжительность использования установленного катетера до 6 недель. Стерильный, для одноразового использования. Не содержит латекса. </t>
  </si>
  <si>
    <t>Катетер  Фоллея с температурным датчиком 14, 16, 18 Fr</t>
  </si>
  <si>
    <t>Катетер  Фоллея с температурным датчиком 8, 10, 12 Fr</t>
  </si>
  <si>
    <t>Комплект  для пупочной катетеризации</t>
  </si>
  <si>
    <t>Комплект для неонатологии, стерильный</t>
  </si>
  <si>
    <t>Простыня хирургическая 100х70 см. – 1 шт. Шарики марлевые (размер лесной орех) - 12 шт. Пинцет анатомический (нос дельфина) -2 шт. Емкость для антисептика маленькая - 2 шт. Фиксирующая полоска 3х15см- 2 шт. Халат.</t>
  </si>
  <si>
    <t>Комплект для неонатологии, стерильный: Простыня хирургическая 25х30см-1шт. Тампон круглый (размер "лесной орех")-12 шт (не марля). Салфетка впитывающая (фибрелла) 5х5см4сл-1шт. Пинцет анатомический (нос дельфина) – 1 шт. Емкость для антисептика-1 шт. 6Фиксирующая полоска 3х15см-2 шт. для фиксации катетера (ткань). Бандаж-бинт эластичный самофиксирующийся 10см х 50 см-1 шт. Бандаж для фиксации катетера-2 шт.</t>
  </si>
  <si>
    <t>Комплект акушерский не стерильный</t>
  </si>
  <si>
    <t xml:space="preserve">Простыня 140х80см плотность 40 г/м кв-1шт;  Подстилка впитывающая 60х60см -2шт;  Салфетка 70х80см плотность 40 грамм/кв.м.-1шт; 4. Рубашка для рожениц плотность 40 грамм/кв.м.-1шт;
5. Бахилы низкие на ступню на резинке плотность 40 грамм/кв.м-1 пара.; 
6. Шапочка клип-берет плотность 20 грамм/кв.м.-1шт;
7. Маска медицинская на резинках плотность 20 грамм/кв.м.-1шт
</t>
  </si>
  <si>
    <t>Комплект для комбинированной хирургии калибра 25+ G (витрэктомии и факоэмульсификации</t>
  </si>
  <si>
    <t>Комплект для перевязки ЦВК</t>
  </si>
  <si>
    <t>Комплект для пункции и постановки ЦВК</t>
  </si>
  <si>
    <t xml:space="preserve"> Шарики марлевые (размер лесной орех) - 9 шт. Пинцет анатомический (нос дельфина) -1 шт. Емкость для антисептика - 2 шт. Бандаж для фиксации катетера -1шт.Фиксирующая полоска 3х15 см. - 1 шт.</t>
  </si>
  <si>
    <t>наб</t>
  </si>
  <si>
    <t>Простыня хирургическая 100 х 70 см. - 1шт. Шарики марлевые (размер лесной орех) - 12 шт. Пинцет анатомический (нос дельфина) -1 шт. Емкость для антисептика - 2 шт. Фиксирующая полоска 3х15 см. - 1 шт. Бандаж для фиксации катетера - 1 шт.</t>
  </si>
  <si>
    <t>Комплект для снятия швов</t>
  </si>
  <si>
    <t>Комплект для спинальной анестезии</t>
  </si>
  <si>
    <t>Комплект стерильный операционный одноразовый для лапароcкопии</t>
  </si>
  <si>
    <t>Комплект стерильный операционный одноразовый для лапаротомии</t>
  </si>
  <si>
    <t>Салфетка впитывающая (марлевая) 7,5х7,5см 4 сл-2шт. Пинцет анатомический(нос дельфина)-1шт. Тампон треугольный 5х5см-4шт. Скальпель одноразовый №12-1шт. Фиксирующая полоска "батерфляй"3х15см-3шт. Емкость для антисептика маленькая -1шт</t>
  </si>
  <si>
    <t>Салфетка хирургическая 50х70 см с одним адгезивным краем-2 шт. Тампон круглый марлевый-20 шт. Стерильная повязка 7х8,5см-1 шт. Пинцет анатомический (нос дельфина)-1 шт. Щетка тампон-3шт. Лоток-емкость -2 шт</t>
  </si>
  <si>
    <t>1. Простыня б/о 180×320 см (пл.55) с отверстием 26×32 см, с вставкой 50×60 см (пл.104), с двумя карманами 67×30 см (т.90), с двумя карманами, и с липким краем -1шт.2. Простынь 180*300 см пл.40 – 2шт. Чехол на инструментальный стол 140*80см -1шт.</t>
  </si>
  <si>
    <t>Простыня 250*320 пл. 55г/м2 с отв. вставкой, 2-мя карманами – 1шт,Халат Евростандарт пл.40 дл.140 -2шт,Простынь 150*250 пл.55 -1шт,Простынь 100*100 пл.55 с липким краем – 2 шт ,Простынь 200*160 см пл.55 с липким краем -1шт.</t>
  </si>
  <si>
    <t>Комплект для санации полости рта</t>
  </si>
  <si>
    <t>Коннектор неонатологический 2-ходовой</t>
  </si>
  <si>
    <t>Коннектор неонатологический, 3 - ходовой</t>
  </si>
  <si>
    <t>Коннектор неонатологический 3-ходовой</t>
  </si>
  <si>
    <t>Коннектор неонатологический 4 - ходовой</t>
  </si>
  <si>
    <t>Контур дыхательный неонатальный, без нагревательного элемента и влагосборников</t>
  </si>
  <si>
    <t>Контур дыхательный анестезиологический неонатальный  с нагревательным элементом и  влагосборниками</t>
  </si>
  <si>
    <t>Контур дыхательный неонатальный 1,6 м с одним проводом обогрева, влагосборником, дополнительным шлангом 0,8м, портами 7,6мм, ограничителем потока, линией мониторинга и самозаполняющейся камерой увлажнителя, диаметр 10 мм</t>
  </si>
  <si>
    <t xml:space="preserve">Комплект, в составе: зубная ирригационно-аспирационная щётка  -1 шт., полимерная игла с раcширителем – 1 шт., пустая закрытая ампула – 1 шт.; предназначен для чистки зубов с возможностью ирригации ротовой полости и аспирации содержимого ротовой полости. Длина щетки 22,7 см. Конструкция щетки составная разборная. Внутренняя полость щетки представляет собой ирригационный канал, который заканчивается соединительным коннектором для подсоединения аспирационной трубки. Тело щетки длиной 12,5 см с чистящей головкой длиной 1,6 см с щетинками. На головке щетки имеется 1 ирригационное отверстие длиной 0,8 см. Рукоятка щетки длиной 12,2 см. Внешний диаметр соединительного патрубка – 5,6 мм, внутренний – 4,1 мм. Полимерная игла предназначена для заполнения раствором или прокола ампулы, используемой с зубной ирригационно-аспирационной щеткой. Длина иглы – 0,75 см, высота кромки гребня – 0,4 см. Игла имеет порт подачи типа Iuer. Пустая закрытая ампула предназначена для ирригации раствора в ротовую полость. Объем ампулы 14 мл. Материал щетки – полиэтилен, материал щетины – полиэтилен, материал иглы – полилак, материал ампулы – полиэтилен. Размеры заданы номинальными значениями. Предельные отклонения могут составлять не более 5%. Комплект предназначен для одноразового использования. Не содержит латекса, фталатов и других потенциально опасных веществ. </t>
  </si>
  <si>
    <t xml:space="preserve">Изделие предназначено для дополнительного введения инфузионных средств не нарушая закрытуию систему. Люэровские замковые соединение с обратными клапанами разных цветов. Обратные клапаны предотвращают неконтролируемое возвращение и смешивания растворов. Один канал (выбрать любого цвета) с люэровским соединением типа гнездо и соединить его с люеровским соединением инфузионной линии. Оставшийся  свободный канала можно соединять например с линией для введения медикаментов и липидов.Изделие состоит из следующих частей и материалов:Обратный контрольный клапан с люэровским замковым соединением типа гнездо, зеленого цвета PC / силикон.Обратный контрольный клапан с люэровским замковым соединением типа гнездо, желтого цвета PC / силикон.2 Соединительные трубочки 1,0x0,55 5cm PVC.Двойной lЛюер лок типа штекер штекер PC (в области соединение 4) 3ащитный колпачок LDPE.2 плотных, коротких защитных, колпачка PP. Объем:0,43 мл </t>
  </si>
  <si>
    <t>неонатологический с 3 обратными клапанами для введения инфузионных средств не нарушая закрытой системы. Один канал соединен с люеровским соединением инфузионной линии F 1638, MF 1833 , 2 свободных канала соединены с линией для введения медикаментов, люэровское соединение типа штекер.</t>
  </si>
  <si>
    <t xml:space="preserve">Изделие предназначено для дополнительного введения инфузионных средств не нарушая закрытуию систему. Люэровские замковые соединение с обратными клапанами разных цветов. Обратные клапаны предотвращают неконтролируемое возвращение и смешивания растворов. Один канал (выбрать любого цвета) с люэровским соединением типа гнездо и соединить его с люеровским соединением инфузионной линии. Оставшиеся 2 свободный канала можно соединять например с линией для введения медикаментов и липидов.Изделие состоит из следующих частей и материалов:Обратный контрольный клапан с люэровским замковым соединением типа гнездо, зеленого цвета PC / силикон.Обратный контрольный клапан с люэровским замковым соединением типа гнездо, желтого цвета PC / силикон.Обратный контрольный клапан с люэровским замковым соединением типа гнездо, белого цвета PC / силикон.3 Соединительные трубочки 1,0x0,55 5cm PVC.Тройной lЛюер лок типа штекер штекер PC (в области соединение 4)Защитный колпачок LDPE.3 плотных, коротких защитных, колпачка PP. Объем:0,6 мл </t>
  </si>
  <si>
    <t>неонатологический с 4 обратными клапанами для введения инфузионных средств не нарушая закрытой системы. Один канал соединен с люеровским соединением инфузионной линии F 1638, MF 1833, 2 свободных канала соединены с линией для введения медикаментов, люэровское соединение типа штекер.</t>
  </si>
  <si>
    <t>без нагревательного элемента и без влагосборников диаметр10 мм, длина 1,6м, с угловым соединетелем и портом Luer-lock</t>
  </si>
  <si>
    <t>с нагревательным эелементом с влагосборниками, диаметром 10мм, длина  1,2-1,6 м, с камерой увлажнения самозаполняющейся, с угловым соединителем и портом Luer-lock, без ограничителей потока</t>
  </si>
  <si>
    <t>Контур дыхательный неонатальный для соединения пациента с аппаратами ИВЛ SLE 4000/5000. Внутренний диаметр шлангов 10мм, длина шлангов вдоха/выдоха 1,6м, материал шлангов гофрированный, с проводом обогрева в канале вдоха , с встроенным в жестком соединителе (22F на камеру увлажнителя) электроразъёмом, с двойной контактной группой и направляющим приливом, с портами 7,6мм на Y-образном жестком угловом соединителе на пациента и в канале вдоха, с герметизирующими заглушками, снабжённом внутренней тест- защитной заглушкой, с разборным самогерметизирующимся влагосборником, клапан влагосборника пружинный шариковый, обеспечивающий герметизацию воздушного канала при любом положении влагосборника, увлажнитель-камера увлажнения с автоматическим заполнением, с двухступенчатым поплавковым клапаном дозирования, с системой устройств ламинирования потока, с поплавком уровня, с продольноармированным шлангом подачи жидкости с иглой (с предохранительным колпачком) и портом выравнивания давления, c эластомерным соединителем 15F-9-11мм подсоединения к аппарату, с дополнительным шлангом 0,8м c соединителями эластомерным 15F-9-11мм, в инспираторном канале - ограничитель потока с калиброванным отверстием 1,4мм, с линией мониторинга давления, комплектом принадлежностей в составе:жесткий соединитель 22М-22М/15F 2 штуки, соединитель 15М -8,5F, соединитель 0,1м с эластомерными соединителями 15F-9-11мм.Материал: полиэтилен, полипропилен, эластомер.</t>
  </si>
  <si>
    <t>Кружка Эсмарха одноразовая, 2000 мл</t>
  </si>
  <si>
    <t>Клиппер-хирургическая машинка</t>
  </si>
  <si>
    <t xml:space="preserve">Клиппер - зарядное устройство  для хирургической машинки клиппер  9661 </t>
  </si>
  <si>
    <t>Кружка Эсмарха, объем 2 000 мл, одноразовая.</t>
  </si>
  <si>
    <t>Машинка для безопасного состригания волос перед операционным вмешательством, для обеспечения асептических условий до и после операции. 1.6V, 0.3A. Время подзарядки: 18-24 часа первая; 12-14 в последующем. Длительность батарейки: 100 минут непрерывного использования. Вес клиппера 190 гр.</t>
  </si>
  <si>
    <t xml:space="preserve">Зарядное устройств  для хирургической машинки  клиппер 9661, 230V, 50/60Hz, 4/0VA, 1.6V, 0.3A. </t>
  </si>
  <si>
    <t xml:space="preserve">Клеенка медицинская </t>
  </si>
  <si>
    <t>Клеенка медицинская подкладная</t>
  </si>
  <si>
    <t>м</t>
  </si>
  <si>
    <t>Лента  силиконовая рентгеноконтрастная, размер 1,5мм* 75 см</t>
  </si>
  <si>
    <t>Рентгеноконтрастная силиконовая лента (без покрытия), стерильные однократного применения для изолирования, маркировки, механического поддерживания и наложения петли во время оперативного вмешательства на органах, кровеносных сосудах. Цвет: желтый, красный. Диаметр лент -1,5 мм. Длина лент - 75 см. Количество лент в первичной упаковке - 1 шт. Стерилизация с помощью оксида этилена</t>
  </si>
  <si>
    <t>Линия для шприца инжектора</t>
  </si>
  <si>
    <t xml:space="preserve">Линия соединительная </t>
  </si>
  <si>
    <t>Линия для пациентов, с обратным клапаном 150 см</t>
  </si>
  <si>
    <t>Лезвие скальпеля №10, 11, 15, 21</t>
  </si>
  <si>
    <t>Маркер для кожи</t>
  </si>
  <si>
    <t>Маска для кислородной терапии</t>
  </si>
  <si>
    <t>Маска ларингеальная, Размеры 0-5</t>
  </si>
  <si>
    <t>Маска медицинская 4-х слойная на резинках</t>
  </si>
  <si>
    <t>Маска медицинская - респиратор 4-х слойная,  без клапана FFP2/FFP3, N95, KN95</t>
  </si>
  <si>
    <t xml:space="preserve">Маска хирургическая 4-х слойная с противожидкостной защитой и пластиковым экраном </t>
  </si>
  <si>
    <t>Маска-респиратор противожидкостный, четырехслойный,  форма «Утиный клюв»</t>
  </si>
  <si>
    <t>Маска   хирургическая,    трехслойная, с пленкой от запотевания очков голубые</t>
  </si>
  <si>
    <t xml:space="preserve">Маска медицинская, трехслойная одноразовая на резинках </t>
  </si>
  <si>
    <t>Маска медицинская, трехслойная, на завязках</t>
  </si>
  <si>
    <t>Линия высокого давления для проведения контрастного вещества от колбы до шприца инжектора.Материал из полиуретана, имеет оплетку</t>
  </si>
  <si>
    <t>Трубочки для светочувствительных лекарственных вешеств малых обьемов вместимостью 1,2 мл для инфузионной терапии новорожденных детей. Цвет: красный; зеленый; синий.</t>
  </si>
  <si>
    <t>Линия для пациентов,с обратным клапаном для инжектора Medrad</t>
  </si>
  <si>
    <t>Лезвие скальпеля №10, 11, 15, 21. Размеры по заявке Заказчика.</t>
  </si>
  <si>
    <t>хирургический одноразовый, стерильный, в комплекте с линейкой</t>
  </si>
  <si>
    <t>Из ПВХ с кислородной линией 2м устойчивой к перегибам, с носовым зажимом.</t>
  </si>
  <si>
    <t>Маска ларингеальная, силиконовая, размеры № 0, 1, 2, 3, 4, 5</t>
  </si>
  <si>
    <t>Маски хирургические четырехслойная, противожидкостная на резинках</t>
  </si>
  <si>
    <t>Маска медицинская - респиратор с дополнительным защитным слоем, имеет полипропиленовый фильтр повышающий эффективность бактериологической фильтраций не менее 92% до 99 % (от микрочастиц размером 0,3-0,1 микрона), для обеспечения максимальной защиты медицинскому персоналу и пациентам</t>
  </si>
  <si>
    <t>маска хирургическая 4-х слойная с противожидкостной защитой и пластиковым экраном  (на завязке)</t>
  </si>
  <si>
    <t xml:space="preserve">Маска-респиратор противожидкостный, четырехслойный из нетканого материала, форма «Утиный клюв», на резинках, с гибким носовым фиксатором, класс FFP2. Изделие, призвано обеспечить защиту от ингаляционного воздействия микробных, биологических и химических загрязнений и представляет собой многослойную фильтрующую маску универсального размера с эластичными резинками крепления. Класс защиты респиратора FFP2 характеризуются показателем ПДК (предельно допустимая концентрация) больше 2 мг /куб.м при максимальной концентрации загрязняющего вещества равным 4 х ПДК.  Размер: Ширина: 26см ± 1см. Глубина: 10см ± 0,5см. Резинка: 23см ± 1см. Состав: Три слоя из нетканого материала
Четвертый слой - антибактериальный фильтр из полиэстера.
Плотность не менее 10г/м.
Носовая деталь (наносник): гибкий полипропилен.
Головная повязка: высокоэластичный полиуретан.
Коэффициент проницаемости по тест-веществу (при расходе постоянного воздушного потока 95 дм3/мин), % не более: 
-хлорид натрия  - 12,6
FFP2 Начальное сопротивление воздушному потоку, Па, не более:
-на вдохе (при расходе постоянного воздушного потока 30 дм3/мин) - 33
-на выдохе (при расходе постоянного воздушного потока 160 дм3/мин) – 221. 
</t>
  </si>
  <si>
    <t>Изготовлена из высококачественного трехслойного  нетканого материала, одноразового пользования. Обладает максимально высокой воздухопроницаемостью.</t>
  </si>
  <si>
    <t>Одноразовые медицинские маски на завязках, водооталкивающие. Металл.вставка для фиксации. Эфф.бактер фильтрации не менее 99%</t>
  </si>
  <si>
    <t>Маска анестезиологическая неонатальная,  детская, взрослая</t>
  </si>
  <si>
    <t>Маска для ингаляции кислорода взрослая, детская и неонатальная</t>
  </si>
  <si>
    <t>Маска для небулайзера для взрослых и для детей</t>
  </si>
  <si>
    <t xml:space="preserve">Маска ларингеальная, размеры  от 1 до 5 </t>
  </si>
  <si>
    <t>Маска для фототерапии одноразовая</t>
  </si>
  <si>
    <t xml:space="preserve">Мешки для внутриартериального нагнетания растворов </t>
  </si>
  <si>
    <t>Мешок Амбу, неонатальный, 280 мл</t>
  </si>
  <si>
    <t>Мешок Амбу детский, 550 мл</t>
  </si>
  <si>
    <t>Мешок Амбу взрослый 1500 мл</t>
  </si>
  <si>
    <t>Мочеприемник 100 мл</t>
  </si>
  <si>
    <t>Мочеприемник, объем 150мл.</t>
  </si>
  <si>
    <t>Мочеприемник объем 1000 мл</t>
  </si>
  <si>
    <t>Мочеприемник универсальный. Объем 1500 мл.</t>
  </si>
  <si>
    <t>Мочеприемник прикроватный с Т-образным сливным клапаном, стерильный, однократного применения, 2000 мл</t>
  </si>
  <si>
    <t>Маска из полипропилена, полиэтилена, эластомера, не содержит латекса; с прозрачным корпусом, с надувной манжетой для наркоза с коннекотором соединетельным 22М, 15М, с мягкой силиконизированной манжетой зелёного цвета, с прозрачным корпусом, без содержания ПВХ. Взрослая, детская, неонатальная размер, № 0, 1 неонатальная, разъем 15М; № 2, 3, 4, 5, 6 разъем 22F. Размеры по заявке заказчика.</t>
  </si>
  <si>
    <t>маска кислородная взрослая, детская и неонатальная для подачи кислорода средней концентрации (для потока 5л/мин -35%, 6л/мин 40%, 8л/мин - 50%). Маска под подбородок, с головным эластормерным устройством фиксации, с носовым зажимом, с смесеобразующими отверстиями симметричными профилированными, с кислородной продольноармированной трубкой 1,8 м</t>
  </si>
  <si>
    <t>Маска для небулайзера "Оmron" для взрослых и для детей</t>
  </si>
  <si>
    <t>Обеспечивает надежное поддержание проходимости дыхательных путей, обусловленное тем, что при правильном сдувании манжетки образуется гладкая плоскость в виде клина, которая позволяет легко проходить позади языка и надгортанника. Является альтернативой эндотрахеальной трубке или наркозной маске при использовании в анестезиологии. Манжета анатомической формы, суженая в дистальном отделе. Отсутствие апертурной решетки. 
Пилотный баллон имеет цветоиндикацию в соответствии с размером. Линия пилотного баллона не интегрирована в трубку. 
На воздуховод нанесена информация о размере маски, о массе пациента (определяет размер), об объеме шприца для надутия манжеты (от правильного выбора шприца зависит давление в манжете, которое не должно превышать 10 см Н2О).
Изготовлена из ПВХ медицинского назначения и имеет силиконовую манжету. Транспортная коробка содержит 10 масок и включает переходник-раздуватель манжеты. Переходник-раздуватель манжеты ларингеальных масок с цветоиндикацией позиционирования поршня для обеспечения введения корректного объема воздуха в зависимости от размера маски, полная градуировка 50 мл, 7 цветовых зон: 
- Белая (0-4мл), 
- Голубая (4-7мл), 
- Светло-зеленая (7-10мл), 
- Зеленая (10-14мл), 
- Оранжевая (14-20мл), 
- Красная (20-30мл), 
- Желтая (30-40мл). 
Каждая маска находится в индивидуальной стерильной упаковке. Для однократного использования. Размеры по заявке заказчика.</t>
  </si>
  <si>
    <t>Маски для фототерапии одноразовые, окружность головы 20-25 см,  26-32 см, 33-38 см, размеры по заявке Заказчика.</t>
  </si>
  <si>
    <t xml:space="preserve">мешки для внутриартериального нагнетания растворов </t>
  </si>
  <si>
    <t xml:space="preserve">Устройство для ручного искусственного дыхания для детей (вес 0-10 кг), с дых. объемом 280 мл (при сжатии двумя руками) и 100 мл (при сжатии одной рукой), с реверсивным клапаном, с резервным кислородным мешком и кислородным шлангом длиной 3 м, с соединительным коннектором и резьбовым коннектором, подсоединяемый через штуцер, с угловым шарнирным коннектором со встроенным клапаном под маску/интуб.трубку 22М/15Fr, маска прозрачная лицевая с клапаном  наддува и кольцом маскодержателя, размер 1. Материалы: полиэтилен, полипропилен, эластомер.      </t>
  </si>
  <si>
    <t xml:space="preserve">Устройство для ручного искусственного дыхания для детей (вес 10-30 кг), объем 550мл., с дых. объемом 550мл (при сжатии двумя руками) и  300мл (при сжатии одной рукой), с реверсивным клапаном, с резервным кислородным мешком и кислородным шлангом длиной 3 м, с соединительным коннектором и резьбовым коннектором, подсоединяемый через штуцер, с угловым шарнирным коннектором со встроенным клапаном под маску/интуб.трубку 22М/15Fr, маска прозрачная лицевая с клапаном  наддува и кольцом маскодержателя, размер 3. Материалы: полиэтилен, полипропилен, эластомер. </t>
  </si>
  <si>
    <t xml:space="preserve">Устройство для ручного искусственного дыхания для взрослых (вес более 50 кг), объем 1,5 л., с дых. объемом  1000 мл (при сжатии двумя руками) и  800 мл (при сжатии одной рукой), с реверсивным клапаном, с резервным кислородным мешком и кислородным шлангом длиной 3 м, с соединительным коннектором и резьбовым коннектором, подсоединяемый через штуцер, с угловым шарнирным коннектором со встроенным клапаном под маску/интуб.трубку 22М/15Fr,  маска прозрачная лицевая с клапаном наддува и кольцом маскодержателя, размер 5. Материалы: полиэтилен, полипропилен, эластомер.   </t>
  </si>
  <si>
    <t>Сборник мочи, стерильный, нетоксичный, однократного применения, объем 100 мл.</t>
  </si>
  <si>
    <t>Силиконовая, емкость "Груша", объем 150мл, закрытая система отведения мочи, антирефлюксный клапан и сливное отверстие, градуирована, стерильно</t>
  </si>
  <si>
    <t>Мочеприемник, с прямым крестообразным или винтовым сливом одноразовый, объемом 1000 мл.</t>
  </si>
  <si>
    <t>Мочеприемник универсальный полимерный мочеприемник с насадкой и крышкой для мужчин и женщин. Объем 1500 мл. Шкала измерения количества мочи. Мочеприемник «Утка» (из медицинского полиэтилна высокого давления) удобен в применении, легок, его поверхность при соприкосновении с телом быстро приобретает его температуру (эффект "теплого материала"), изделие хорошо очищается, быстро и легко дезинфицируется.</t>
  </si>
  <si>
    <t>Мочеприемник прикроватный с Т-образным сливным клапаном, стерильный,однократного применения, 2000 мл</t>
  </si>
  <si>
    <t>Мундштук одноразовый, с фильтром , размер 26*65*10</t>
  </si>
  <si>
    <t>Набор для закрытого плеврального и грудного дренажа по Матису</t>
  </si>
  <si>
    <t>Мундштук одноразовый, с фильтром , размер 26*65*10, к аппарату спирометр BTL-08</t>
  </si>
  <si>
    <t>Пункционная игла 3,35х78мм; рентгенконтрастный катетер из полиуретана 2,7х450 мм с заглушкой и защитным чехлом; двойной антирефлюксный клапан с коннектором; пакет для сбора жидкости 2л;  трехкомпонентный шприц 60 мл Люер-лок, трехходовой кран; удлинитель 100 см</t>
  </si>
  <si>
    <t>Набор для постановки периферического катетера</t>
  </si>
  <si>
    <t>Набор для каскадного плазмафереза «Виробан» в составе: магистраль для проведения каскадного плазмафереза; магистраль для подачи плазмы</t>
  </si>
  <si>
    <t>Набор для наложения гастростом с обтуратором 14Fr- 24 Fr</t>
  </si>
  <si>
    <t>Набор для сбора и обеззараживания разлитого биоматериала или химического средства</t>
  </si>
  <si>
    <t>Набор для чрезкожной трахеостомии с трахеостомической  трубкой , каналом для санации надманжеточного пространства (7мм, 7,5мм , 8 мм, 8,5 мм, 9,0мм)</t>
  </si>
  <si>
    <t>Набор небулайзерной камеры</t>
  </si>
  <si>
    <t>Наконечники для клизм, пластмассовые</t>
  </si>
  <si>
    <t xml:space="preserve">Набор для наложения гастростом с обтуратором  14Fr- 24 Fr в комплекте с принадлежностями. </t>
  </si>
  <si>
    <t>Состав: фартук, перчатки, совок, скребок, кбу, бумажная салфетка, дез.ср-во,  мешочек.</t>
  </si>
  <si>
    <t>Набор для чрескожной дилятационной трахеостомии,  трубкой (7мм, 7,5 мм, 8 мм, 8,5 мм,  9,0мм) и интродьюсером одноэтапная модификация, в комплекте: скальпель металлопластиковый, пункционная игла с канюлей 14G, шприц трехкомпонентный 10 мл, гибкий проводник из медицинской нержавеющей стали в гибкой спиральной оплетк покрытый политетрафторэтиленом с j-образным кончиком в направителе, конусный дилятатор с разметкой глубины введения, катетер-проводник, изогнутый дилятатор покрытый смазкой, облегчающий трение, трахеостомическая трубка с манжетой большого объема низкого давления(с возможностью аспирации), удлиненный обтуратор с внутренним каналом, внутренние канюли для трахеостомической трубки (2 шт.) саржевая тесьма для фиксации трубки, ершик для очистки</t>
  </si>
  <si>
    <t>Набор небулайзерной камеры для "Omron NE-C28-E"</t>
  </si>
  <si>
    <t>Набор для проведения одной процедуры на Cell Saver</t>
  </si>
  <si>
    <t>Набор для продленной эпидуральной анестезии 18G</t>
  </si>
  <si>
    <t>Набор для продленной эпидуральной анестезии 20G</t>
  </si>
  <si>
    <t>Набор для эпидуральной анестезии для новорожденных 24G</t>
  </si>
  <si>
    <t>Набор для комбинированной спинномозговой и эпидуральной анестезии</t>
  </si>
  <si>
    <t>Набор для проведения одной процедуры на Cell Saver.</t>
  </si>
  <si>
    <t>Набор для продленной эпидуральной анестезии в комплекте. Игла Туохи 18G 1,3x80мм c пластиковым/металлическим стилетом, разметкой 0,5 см, прозрачным павильоном с крыльями. Атравматичный эпидуральный катетер из полиамида 20G 0,85х0,45х1000мм , c высокой продольной устойчивостью, с 3 боковыми отверстиями. LOR-шприц «утрата сопротивления» 8 мл без латекса, с соединением Луер Лок.   Коннектор катетера (с функциональным ответом «щелчок»). Наклейка оповещения катетера и даты установки. Стерильно. Апирогенно.</t>
  </si>
  <si>
    <t xml:space="preserve">В наборе: эпидуральная игла Туохи с размерами 20G х 0,9 х 50мм,  антибактериальный фильтр 0,2 мкм. Шприц утраты сопротивления LOR 8мл. Шприц с конекторром Люэр лок 3мл., фиксатор фильтра, коннектор катетера. Катетер 24G, длина 1000мм состоит из жесткого полиамидного основания, покрытого мягкой полиуретановой оболочкой. Мягкая наружная поверхность катетера позволяет предупредить развитие парестезии и создать комфортные условия для пациента. Жесткая основа обеспечивает полный контроль при введении катетера и последующих манипуляциях.
- двухслойная структура - наружная оболочка из полиуретана, внутренняя оболочка из полиамида - обеспечивает повышенную мягкость и высокую продольную устойчивость
-  атравматичный конусовидный кончик, сужающийся на протяжении дистальных 40 мм, предупреждает случайную пункцию твердой мозговой оболочки и травмирование сосудов
- три встроенных рентгеноконтрастных полоски для идентификации положения катетера
-  желтая цветовая кодировка катетера для однозначной идентификации эпидуральной линии
- Три пары микроотверстий на кончике катетера обеспечивают равномерное распределение анестетика
</t>
  </si>
  <si>
    <t xml:space="preserve">Катетер из набора  состоит из жесткого полиамидного основания, покрытого мягкой полиуретановой оболочкой, длиной 1000мм. Мягкая наружная поверхность катетера позволяет предупредить развитие парестезии и создать комфортные условия для пациента. Жесткая основа обеспечивает полный контроль при введении катетера и последующих манипуляциях.
- двухслойная структура - наружная оболочка из полиуретана, внутренняя оболочка из полиамида - обеспечивает повышенную мягкость и высокую продольную устойчивость
-  атравматичный конусовидный кончик, сужающийся на протяжении дистальных 40 мм, предупреждает случайную пункцию твердой мозговой оболочки и травмирование сосудов
- три встроенных рентгеноконтрастных полоски для идентификации положения катетера
-  желтая цветовая кодировка катетера для однозначной идентификации эпидуральной линии
- Три пары микроотверстий на кончике катетера обеспечивают равномерное распределение анестетика
- эпидуральная игла Туохи с размерами 20G х 0,9 х 50мм.   антибактериальный фильтр 0,2 мкм. Шприц утраты сопротивления LOR 8мл. Шприц Омнификс с конекторром Люэр лок 3мл, фиксатор фильтра, коннектор катетера. </t>
  </si>
  <si>
    <t xml:space="preserve">Набор для комбинированной спинномозговой и эпидуральной анестезии  27G (0,42x127,5)х 5" стандарт катетер 20G без системы фиксации спинальной иглы. 1) эпидуральная игла Туохи 1.3x88мм, G18 x 3 1/2. Разметка иглы 0.5 см, цветовая кодировка ручки стилета, пластиковый/металлический стилет иглы, прозрачный павильон с крыльями.
2)  спинальная игла, срез типа "Карандаш" 0.42х127.5 мм, G27 х 5''
3) катетер 0.45x0.85x1000 мм, с тремя латеральными отверстиями. Хорошая визуализация жидкости в прозрачно-кристальной трубке.
4)  фильтр эпидуральный 0.2 мкм, плоский, объем заполнения 0.45 мл, устойчивость к давлению до 7 бар.
5)  фиксатор фильтра.
6)  шприц (для методики "утраты сопротивления") 8 мл
7) Устройство фиксации спинномозговой иглы в эпидуральной игле </t>
  </si>
  <si>
    <t xml:space="preserve">Набор для внутреннего дренажа мочевых путей,  размером 5F/24/4
(5F/26/4)
</t>
  </si>
  <si>
    <t>Набор для внутреннего дренажа мочевых путей,  размером 6F/26/4</t>
  </si>
  <si>
    <t>Набор коагулятора</t>
  </si>
  <si>
    <t>Набор трубок для гистероскопии. Упаковка №10.</t>
  </si>
  <si>
    <t>Набор трубок для лапароскопии</t>
  </si>
  <si>
    <t>Ножницы эндоскопические одноразовые,стерильные 330мм</t>
  </si>
  <si>
    <t xml:space="preserve">В наборе: 
- катетер тип двойной Pigtail 5F, диаметр петли 4 см расстояние между петлями 24 или 26 см 
- зажимы
- толкатель
- проводник .035” длиной 110 см
Катетер изготовлен из полиуретана белого цвета, имеет код величины погружения в виде линий.
Катетер снабжен кодом глубины проникновения в форме линий:
1 линия – 5 см от ближнего конца тазовой петли 
2 линии – 10 см от ближнего конца тазовой петли 
3 линии – 15 см от ближнего конца тазовой петли 
4 линии – 20 см от ближнего конца тазовой петли 
5 линий – 25 см от ближнего конца тазовой петли 
6 линий– 30 см от ближнего конца тазовой петли.
Набор стерилизован окисью этилена, нетоксичный, апирогенный, одноразового употребления.
Проводник изготовлен из нержавеющей стали длиной 110 см. После введения его во внутрь катетера, он выпрямляет обе петли, и позволяет ввести его в рабочий канал эндоскопа, а затем в мочевой пузырь и почку.
Толкатель используется для выталкивания катетера из эндоскопа в мочеточник и лоханку. Зажимы иммобилизируют катетер после его введения.
Материал:
1. Катетер – Полиуретан
2. Толкатель – Полиэстер
3. Проводник – Нержавеющая сталь
4. Оболочка проводника - ПВХ
5. Зажим 
</t>
  </si>
  <si>
    <t xml:space="preserve">В наборе: 
- катетер тип двойной Pigtail 6F, диаметр петли 4 см расстояние между петлями 26 см 
- зажимы
- толкатель
- проводник .035” длиной 110 см
Катетер изготовлен из полиуретана белого цвета, имеет код величины погружения в виде линий.
Катетер снабжен кодом глубины проникновения в форме линий:
1 линия – 5 см от ближнего конца тазовой петли 
2 линии – 10 см от ближнего конца тазовой петли 
3 линии – 15 см от ближнего конца тазовой петли 
4 линии – 20 см от ближнего конца тазовой петли 
5 линий – 25 см от ближнего конца тазовой петли 
6 линий– 30 см от ближнего конца тазовой петли.
Набор стерилизован окисью этилена, нетоксичный, апирогенный, одноразового употребления.
Проводник изготовлен из нержавеющей стали длиной 110 см. После введения его во внутрь катетера, он выпрямляет обе петли, и позволяет ввести его в рабочий канал эндоскопа, а затем в мочевой пузырь и почку.
Толкатель используется для выталкивания катетера из эндоскопа в мочеточник и лоханку. Зажимы иммобилизируют катетер после его введения.
Материал:
1. Катетер – Полиуретан
2. Толкатель – Полиэстер
3. Проводник – Нержавеющая сталь
4. Оболочка проводника - ПВХ
5. Зажим 
</t>
  </si>
  <si>
    <t>Набор коагулятора - Ручка коагулятор с очистителем наконечника коагулятора. Ручка с контролем для упора для пальцев. Изготовлена из высококачественного прочного пластика, без латекса. Длина карандаша - 145мм. Трёхполюсная высокая гибкость. Общая длина - 320см с проводом. Вес - 70гр. Блок включает в себя гексагональную систему блокировки для предотвращения вращения электрода во время использования. Устройство включает в себя специальное силиконовое кольцо, которое не допускает попадания жидкости для предотвращения поражения электрическим током. Устройство голубого цвета, коагуляционная кнопка - жёлтого цвета. В комплекте с очистителем наконечника коагулятора. Метод стерилизации: этиленоксидом.</t>
  </si>
  <si>
    <t>Набор трубок к видеоэндоскопическому комплексу KARL STORZ, синего цвета комлект с двумя иглами для гистероскопии. Упаковка №10.</t>
  </si>
  <si>
    <t>Набор трубок с 2-мя иглами для лапароскопии, красного цвета к видеоскопическому комплексу Карл Шторц, 10 шт в уп.</t>
  </si>
  <si>
    <t>Ножницы Эндоскопические,диаметром 5мм,длина 330мм со стандартными лезвиями</t>
  </si>
  <si>
    <t xml:space="preserve">Отсосный наконечник </t>
  </si>
  <si>
    <t>Отсосный наконечник  с трубкой длиной 200 см</t>
  </si>
  <si>
    <t>Очки защитные прозрачные, бесцветные</t>
  </si>
  <si>
    <t xml:space="preserve"> Сделан из материала: стирол-бутадиенового сополимера. Варианты: мини - 180 мм, тонкий конец - 260 мм, макси - 262 мм, премьер - 265 мм. Общая мощность аспирации - 180 мм - 29, 4 мм, 260 мм - 28,7 мм, 262 мм - 112, 2 мм, 265 мм - 67,2 мм.</t>
  </si>
  <si>
    <t xml:space="preserve">Отсосный наконечник  с трубкой длиной 200 см </t>
  </si>
  <si>
    <t>Очки  защитные  прозрачные с покрытием устойчивым к запотеванию, защитой от царапин, желательно с дополнительными завязками</t>
  </si>
  <si>
    <t xml:space="preserve">Переходник для нагревательного элемента дыхательного контура. </t>
  </si>
  <si>
    <t>Соединитель адаптер электрический одинарный для сеодинения контуров нагревательного элемента дыхательного контура. Общая длина 41,5 смс двумя эектрическими соединителями. Двойная контакная группа длиной 1см с направляющей диаметром 0,5см, внешний диаметр соединителя 1,4 см. расчетная мощность не более 70 Вт.</t>
  </si>
  <si>
    <t>Пластырь хирургический 1,25см х 9,14 м</t>
  </si>
  <si>
    <t>Пластырь хирургический 2,5см х 9,14 м</t>
  </si>
  <si>
    <t>Пластырь гипоаллергенный 38мм*72 мм</t>
  </si>
  <si>
    <t xml:space="preserve">Средство перевязочное и фиксирующее белого цвета из нетканного материала "Рейон" (из искусственных целлюлозных волокон). Адгезив: безвредный гиполлергенный для кожи полиакрилат. Надежно фиксируется на коже. Влагоустойчивый, дышащий, может находиться на коже до 7 дней. Адгезив фиксирующего средства чувствителен к надавливанию - прочность прикрепления фиксирующего средства к коже увеличивается при дополнительном нажатии. Безболезненно удаляется, не оставляет следов клея на коже. Характеризуется деликатной фиксацией. Изделие обладает хорошей адгезией к сухой и влажной коже. Адгезия сохраняется даже при намокании пластыря со стороны адгезива. При прикосновении к перчаткам - легко отлипает. </t>
  </si>
  <si>
    <t>Гемостатический пластырь инъекционный – 38мм*72 мм, стерильный, перфорированный, дышащий, гипоаллергенный</t>
  </si>
  <si>
    <t>Презервативы из натурального латекса</t>
  </si>
  <si>
    <t>Покрытие  для  камеры, 13х235 см</t>
  </si>
  <si>
    <t>Проводник для трудной интубации 15Fr, 70 см</t>
  </si>
  <si>
    <t>Презервативы из натурального латекса для ректо-вагинального датчика аппарата ультразвукового исследования</t>
  </si>
  <si>
    <t xml:space="preserve">Покрытие  одноразовое  стерильное  для  защиты  оборудования  в  операционных блоках. Предназначено для покрытия эндоскопической камеры, размер не менее 12,5х 230см, не более13 х 237см см, что  соответствует необходимому покрытию стерильного поля, с перфорированным кончиком, стерильное, с дополнительной системой позиционирования и фиксации, с телескопическим  расправлением покрытия на камере и кабеле. На дистальном конце снабжено картонной вставкой с отверстием для удобства расправления. Должно подходить для имеющегося у Заказчика оборудования. Состав: пленка (полиэтилен, прозрачный, бесцветный). Индивидуальная  упаковка покрытия состоит  из многослойных полимерных пленок и открывается без помощи ножниц. Стерилизовано оксидом этилена. Транспортная коробка из гофрокартона. </t>
  </si>
  <si>
    <t>Проводник для интубации для замены трубки, размер 15 fr (5 мм), 70см.  Изготовлен из ПВХ. Для использования с трахеальными трубками со внутренним диаметром 6 мм и больше. Разметка глубины введения на уровне15 см. Дистальный конец интродьюсера изогнут для прохождения под надгортанником в условиях недостаточного обзора при трудной интубации. Изогнутый конец интродьюсера позволяет тактильно ощутить прохождение трахеальных колец что служит диагностическим тестом правильности установки. Разметка по длине позволяет определить глубину введения интродьюсера в трахею. Гладкое скользящее покрытие обеспечивает легкое введение трубки по проводнику.</t>
  </si>
  <si>
    <t>Пункционная канюля 6, 8 FR</t>
  </si>
  <si>
    <t>Пункционный инструмент, 12 Ch</t>
  </si>
  <si>
    <t>Пункционный инструмент, 16 Ch</t>
  </si>
  <si>
    <t xml:space="preserve"> Набор для выполнения двухэтапной чрезкожной пункционной нефростомии.  Комплектация:  Двухкомпонентная пункционная игла с тремя ультразвуковыми метками на конце. Размер иглы: размер Ch.6, пункционная канюля 19.5 G, длина 120 мм; диаметр 17,5G / 1,30 мм для 8 Ch длиной 200 мм. Жесткая струна-проводник без покрытия с гибким J-образным наконечником в диспенсере, с толкателем, диаметр 0,038 дюйма, длиной 800 мм. Удлинитель катетера, из металла, длиной 325 мм, с пластиковым мандреном.  Нефростомический катетер с завитком типа Пигтейл, изготовленный из полиуретана с гидрогелевым покрытием, рентгенконтрастный, длиной 30 см. с наконечником открытого типа c 6-ю дренажными отверстиями, желобки для наложения швов на дренаже, с коннектором Luer-Lock. Переходник с краном. Адаптер для мочеприемника. Три информационные наклейки. Стерильно. Для одноразового использования. Не содержит латекса.</t>
  </si>
  <si>
    <t>Инструмент для выполнения экстренной пункции мочевого пузыря. Двухходовой цистостомический дренаж выполнен из прозрачного поливинилхлорида с баллоном из латекса объёмом 10 мл. Клапан для шприцев Luer и Luer-lock, атравматичный конусообразный наконечник открытого типа, торцевое и 2 овальных боковых дренажных отверстия; стилет из нержавеющей стали расположен внутри цистостомического дренажа с интегрированной пластиковой ручкой. Площадка для фиксации лигатурами дренажа к коже. Размер 12 Ch. Стерильно, для одноразового использования</t>
  </si>
  <si>
    <t>Инструмент для выполнения экстренной пункции мочевого пузыря. Двухходовой цистостомический дренаж выполнен из прозрачного поливинилхлорида с баллоном из латекса объёмом 10 мл. Клапан для шприцев Luer и Luer-lock, атравматичный конусообразный наконечник открытого типа, торцевое и 2 овальных боковых дренажных отверстия; стилет из нержавеющей стали расположен внутри цистостомического дренажа с интегрированной пластиковой ручкой. Площадка для фиксации лигатурами дренажа к коже. Размер 16 Ch. Стерильно, для одноразового использования.</t>
  </si>
  <si>
    <t>Распылитель аэрозольных растворов в наборе с трубкой для кислорода и аэрозольной маской для детей и взрослых</t>
  </si>
  <si>
    <t xml:space="preserve">Реанимационный кониотомический набор </t>
  </si>
  <si>
    <t>комплект с распылителем (небулайзером) для формирования кислородных и лекарственных аэрозольных смесей. Комплект:распылитель, маска аэрозольная и шланг кислородный</t>
  </si>
  <si>
    <t xml:space="preserve">Готовое кониотомическое устройство: пластиковая канюля     (внут.диам. 2.0 или 4.0 мм коннектор 15 мм внеш.диам.) с фиксирующим фланцем, ограничитель введения иглы, коническая кониотомическая игла из нержалеющей стали; Скальпель; Одноразовый шприц; Силиконовая соединительная трубка (посадочные кольца) Стерильно. Для удобства пользователя канюля установлена на игле в сборе со шприцем, фиксирующей лентой и ограничителем. </t>
  </si>
  <si>
    <t>Световод медицинский для проктологии</t>
  </si>
  <si>
    <t>Световод медицинский для флеболлогии</t>
  </si>
  <si>
    <t>торцевой с двойным лучепреломлением для проктологии</t>
  </si>
  <si>
    <t>радиальный с двойным лучепреломлением для флеболлогии</t>
  </si>
  <si>
    <t>Сетка-эндопротез  полипропиленовый, для пластики грыж 6см х 11см</t>
  </si>
  <si>
    <t>Сетка-эндопротез полипропиленовый для восстановительной хирургии 15см х 15см</t>
  </si>
  <si>
    <t>Сетка хирургическая для пластики грыж из 100% полипропиленовых нитей 5/0 , удельный вес 80-85 г/м2 , размер пор не менее 2 мм. В индивидуальной стерильной упаковке. Каждая упаковка снабжена специальным стикером, предназначенным для вклеивания в медицинскую карту пациента для отслеживания данных об импланированном устройстве. Стикер содержит информацию о производителе, сроке годности изделия и номере партии. Прямоугольной формы. Размер 6х11 см, 3 упаковки в коробке.</t>
  </si>
  <si>
    <t>Эндопротез-сетки изготовлены из биологически инертной нерассасывающейся полипропиленовой мононити. Состав: полипропиленовые мононити диаметром 0,09 мм Цвет: белый или бело-синий Толщина: 0,3-0,4 мм Объемная пористость: 85-90% Поверхностная плотность: 38-45 г/м2, стерильный, 15х15 см</t>
  </si>
  <si>
    <t>Система для согревания инфузионных средств</t>
  </si>
  <si>
    <t>Система закрытая аспирационная</t>
  </si>
  <si>
    <t>Система родовспоможения вакуумная</t>
  </si>
  <si>
    <t>Система Магистраль  для согревания инфузионных средств.</t>
  </si>
  <si>
    <t>для эндотрахеальной трубки, для детей 5, 6, 8 FR, длина 31 см, Y образными адаптерами, 3,0 мм/3.5 мм/4,0 мм, цветовым делением, с клапаном контроля.</t>
  </si>
  <si>
    <t>Система родовспоможения вакуумная, предназначена для проведения вакуумной экстракции плода одноразового использования</t>
  </si>
  <si>
    <t xml:space="preserve">Система трехканальная с положительно заряженным эндотоксинным фильтром микрочастиц 0,2 микрона. </t>
  </si>
  <si>
    <t>Система доставки анестетиков</t>
  </si>
  <si>
    <t>Скальпель со съемным лезвием, одноразовый, стерильный, с пластиковой ручкой, лезвие № 10, 11, 15, 19, 20, 22, 23, 24, 36</t>
  </si>
  <si>
    <t xml:space="preserve">Инфузионные и трансфузионные системы для дозирования. смешивания. переливания внутривенных инфузионных растворов.Изделие предназначено для долгосрочной внутривенной инфузии в закрытой системе. Имеет два прозрачных каналa с разноцветными люэровскими соединениями и один канал желтого цвета. Для избегания перемешивания внутривенных растворов вмонтированы обратные клапаны. Все люэровские соединения имеют защитные колпачки. Материалы люэровских соединений поликарбонат (макролан) отмечаются особой устойчивостью к химическим средствам. Гайка люэровского соединение типа штекер, крутиться. Соединительные трубочки изготовлены из полюэритана, гибкие и эластичные. Коннектор оснащен с эндотоксинным фильтром. Воздухозабор исключает попадание воздуха в кровообращение; Фильтр чувствительно реагирует на несовместимость инъекционных материалов (при наличии несовместимых инъекционных материалов фильтр закупорится). Через 0,2μm (+) фильтр возможна дача антибиотиков. Коннектор имеет 3 канала, два прозрачных и один светостойкий желтого цвета, обходящий основной фильтр. Все каналы соединены в один ход мини соединением. </t>
  </si>
  <si>
    <t xml:space="preserve">Система доставки анестетиков-одноразовое медицинское устройство,которое позволяет вводить летучие анестетики (изофлуран или севофлуран) и подключается между Y-образным переходником и ET-трубкой. Совместим с МРТ и КТ и содержит бактериальный/вирусный фильтр. Имеет нижнее мертвое пространство 50 мл и может работать с дыхательными объемами от 200 мл. Состоит: 1.испаритель 2. абсорбер3. Линии мониторинга респираторных газов 4.Трубки сушилки 5.шприц.
</t>
  </si>
  <si>
    <t>Скальпель со съемным лезвием, одноразовый, стерильный, с пластиковой ручкой, лезвие № 10, 11, 15, 19, 20, 22, 23, 24, 36, Размеры по заявке Заказчика.</t>
  </si>
  <si>
    <t>Соединитель гибкий угловой шарнирный  для детей и взрослых 15; 22 Fr</t>
  </si>
  <si>
    <t xml:space="preserve">Стент мочеточниковый антирефлюксный 4,8 Ch </t>
  </si>
  <si>
    <t>Соединитель контура дыхательного для соединения контура дыхательного с маской, надгортанным воздуховодом, интубационной трубкой и др. с возможностью санации. Соединитель растягивающийся конфигурируемый угловой 22F-22М/15F, с двойным шарниром, с герметичным портом с колпачком 7,6мм, мм. С противоскользящим рифлением на внешней поверхности соединителя 22F. Длина 7,0-15,0 см.Материал: полиэтилен, полипропилен.. Размеры по заяке заказчика</t>
  </si>
  <si>
    <t xml:space="preserve">Мочеточниковый стент - изготовлен из полиуретана белого цвета, детский. С DD замком и антирефлюксным клапаном на везикальном конце.Антирефлюксный клапан блокирует заброс жидкости обратно в почку пациента, тем самым гарантирует отсутствие постоперационных осложнений в результате не плотного прилегания рабочей части стента к мочеточнику пациента. Рентгеноконтрастный. Разметка в сантиметрах по всей длине. Закругленные концы стента типа Пигтейл с обеих сторон, проксимальный завиток с атравматичным наконечником закрытого типа. Дренажные боковые отверстия расположены на проксимальном завитке стента. Линия для определения направления загиба конца стента по всей длине. Размер 4,8 Ch. Длина 15 см.  Толкатель - изготовлен из полиуретана зеленого цвета длиной 45см с DD замком.  Гибкая струна-проводник из нержавеющей стали с тефлоновым покрытием с подвижным сердечником, длина 100см. - для стентов закрытого типа. Фиксирующий пластиковый зажим. Карта пациента. Продолжительность использования установленного стента до 3 месяцев. Стерильно, для одноразового использования. Не содержит латекса. Поставляется в собранном виде.         
</t>
  </si>
  <si>
    <t xml:space="preserve">Тепловлагообменник для трахеостом </t>
  </si>
  <si>
    <t xml:space="preserve">Тепловлагообменник для трахеостом с кислородным шлангом </t>
  </si>
  <si>
    <t xml:space="preserve">Тепловлагообменник типа "искусственный нос" для трахеостом, с герметичной крышкой - портом для санации трахеи и бронхоскопии, с кислородным шарнирным штуцером (угол поворота 120 град),  соединение 15М. Возврат влаги не менее 26мг /л, сопротивление потоку (30 л/мин) не более 0,2см Н2О, объём не более 19мл, масса не более 8г. Материал: полипропилен, полиэтилен, гигроскопичная пористая мембрана, без латекса. </t>
  </si>
  <si>
    <t>Тепловлагообменник типа "искусственный нос" для трахеостом, с герметичной крышкой - портом для санации трахеи и бронхоскопии, с кислородным шарнирным штуцером (угол поворота 120 град),  соединение 15М. Возврат влаги не менее 26мг /л, сопротивление потоку (30 л/мин) не более 0,2см Н2О, объём не более 19мл, масса не более 8г в комплекте с трубкой кислородной продольноармированной. Вес не более 32,5 г. Материал: полипропилен, полиэтилен, гигроскопичная пористая мембрана, без латекса.</t>
  </si>
  <si>
    <t>Тройник для инфузионной терапии</t>
  </si>
  <si>
    <t>Трубка воздушная</t>
  </si>
  <si>
    <t>Трубка трахеостомическая  № 3,0; 3,5; 4,0; 4,5; 5,0; 5,5; 6,0; 6,5; 7,0; 7,5; 8,0; 8,5; 9,0; 9,5; 10,0 с манжетой и без манжеты</t>
  </si>
  <si>
    <t>Трубка трахеостомическая с манжетой, раздувной трубкой, клапаном, баллоном, интродьюсером, стерилизована этилен оксидом 3,0 мм</t>
  </si>
  <si>
    <t>Трубка трахеостомическая  с двумя  манжетами 7,0; 7,5; 8,0; 8,5; 9,0 мм</t>
  </si>
  <si>
    <t>Трубка трахеостомическая с манжетой, фенестрированная с двумя съемными канюлями</t>
  </si>
  <si>
    <t>Воздушная трубка для небулайзера С28Р</t>
  </si>
  <si>
    <t>Трахеостомическая трубка с манжетой и без манжеты №  3,0; 3,5; 4,0; 4,5; 5,0; 5,5; 6,0; 6,5; 7,0; 7,5; 8,0; 8,5; 9,0; 9,5; 10,0</t>
  </si>
  <si>
    <t>Трахеостомическая трубка с двумя  манжетами 7,0; 7,5; 8,0; 8,5; 9,0 мм</t>
  </si>
  <si>
    <t>Трахеостомическая трубка  с манжетой большого объёма низкого давления, резистентной к закиси азота и каналом для санации надманжеточного пространства и/или с двумя внутренними канюлями, фенестрированная. Изготовлена из композитных полимерных материалов на основе прозрачного термопластичного, имплантационно-нетоксичного пластифицированного ПВХ. Бесклапанный Луер-порт , резиновая защитная крышечка Луер-порта (синего цвета). Прозрачный переходник для подключения к санационному Луер-порту  с конусным ступенчатым коннектором. Для длительного применения более 6 месяцев. Размеры 6,0; 7,0; 7,5; 8,0; 8,5; 9,0; 10 мм</t>
  </si>
  <si>
    <t>Трубка армированная, эндотрахеальная, с манжетой, размеры 3,0; 3,5; 4,0; 4,5; 5,0; 5,5; 6,0; 6,5</t>
  </si>
  <si>
    <t>Фиксатор для эпидурального катетера G16|18</t>
  </si>
  <si>
    <t xml:space="preserve">Фиксатор эндотрахеальных трубок </t>
  </si>
  <si>
    <t>Фильтр дыхательный  с портом для аппаратов ИВЛ однократного применения, стерильный, детский и неонатальный</t>
  </si>
  <si>
    <t>Фильтр дыхательный вирусобактериальный с тепловлагообменником для взрослых</t>
  </si>
  <si>
    <t>Фильтр дыхательный с портом для аппаратов ИВЛ однократного применения, стерильный, для взрослых</t>
  </si>
  <si>
    <t xml:space="preserve">Фильтр дыхательный вирусобактериальный тепловлагообменный электростатический для новорожденных </t>
  </si>
  <si>
    <t>Фильтр воздушный</t>
  </si>
  <si>
    <t>Трубка армированная, эндотрахеальная, с манжетой, для пероральной и назальной интубации предотвращеат риск перегиба трубки</t>
  </si>
  <si>
    <t>Дыхательный фильтр  с портом Luer Lock для аппаратов ИВЛ однократного применения, сжимаемый объем не более 28 мл стерильный, детские и неонатальные. Размеры по заявке заказчика</t>
  </si>
  <si>
    <t>Фильтр дыхательный вирусобактериальный тепловлагообменный электростатический для защиты пациента, персонала, аппаратуры в дыхательных и анестезиологических контурах и обеспечения оптимального возврата влаги и тепла, для взрослых  с портом луер лок с герметизирующим колпачком, с проксимально расположенной мембраной, с антиокклюзионным механизмом, с внутренними ламелями и диффузором распределения потока, соединение 22Fr/15M -15M/22Fr, эффективность не менее 99,99%</t>
  </si>
  <si>
    <t>Дыхательный фильтр  с портом Luer Lock для аппаратов ИВЛ однократного применения, сжимаемый объем не более 60 мл стерильный,  взрослые</t>
  </si>
  <si>
    <t xml:space="preserve">Фильтр дыхательный вирусобактериальный тепловлагообменный электростатический для защиты пациента, персонала, аппаратуры в дыхательных и анестезиологических контурах и обеспечения оптимального возврата влаги и тепла, для новорожденных  с портом Луер Лок, с проксимально расположенной HMEF мембраной, с антиокклюзионным механизмом, с внутренними ламелями и диффузором распределения потока, соединение 15M - 15F, эффективность фильтрации 99,99 %, сопротивление потоку (11л/мин) не более 1,0см  H20, возврат влаги не менее 27,0 мг Н2О/л (при VT=25 мл) , компрессионный объём не более 11мл, масса не более 12г, минимальный дыхательный объем не менее 25мл. Время работы 24часа. Материал: полипропилен, акрил, керамика. </t>
  </si>
  <si>
    <t>Фильтр воздушный для небулайзера NE-С-28-Р №6.</t>
  </si>
  <si>
    <t>Чехлы для наушников из нетканной ткани. Размер 10-12 см/3,9-4,7дюймов</t>
  </si>
  <si>
    <t>Чехол для шнуров 14см х 200см</t>
  </si>
  <si>
    <t>Чехол адгезивный  хирургический \интраоперационный  для УЗ датчика, 10см х 244см</t>
  </si>
  <si>
    <t>Чехол для УЗ датчика для трансэзофагеальной эхокардиографии 30х11(16) 1000мм, 17х11(16) 650мм</t>
  </si>
  <si>
    <t>Шапочка-берет</t>
  </si>
  <si>
    <t>Шапочка-колпак</t>
  </si>
  <si>
    <t>200 х 14 см, одноразовый, стерильный, химически стойкий, водонепроницаемый, стойкость при воздействии водяным паром, прозрачность, гибкость, растяжимость, плотность 60-70.</t>
  </si>
  <si>
    <t>Стерильный  полимерный чехол для УЗ датчика хирургический интраоперационный, безлатексный , состав – полиэтилен по технологии IsoSilk, позволяющий мягко облегать датчик и кабель, в комплекте  со стерильным гелем и системой фиксации. Должен иметь адгезивный слой из специального медицинского клея, который прикрыт защитной пленкой. Медицинский клей, входящий в состав адгезивного слоя должен обеспечивать плотное прилегание датчика к чехлу, хорошей проводимости УЗ сигнала  и после снятия не должен оставлять следов на УЗ датчике. Ширина не менее 9,8см, не более 10см, длина  чехла  не менее 244см, не более 244,5см, стерильный, в комплекте со специальным  стерильным порционным гелем. Гель должен быть гипоаллергенным. Гель имеет мягкую  индивидуальную упаковку, вместимостью 20мл, с индикатором, показывающим стерильность. Упаковка геля  имеет по углам надсечки для  удобства  открытия  без использования ножниц.  Комплект снабжен схемой  драпировки, системой  крепления  в  виде  специальных  адгезивных полосок (2шт.) и безлатексных резинок (2шт.), а также инструкцией. Упакован в стерильную салфетку и индивидуальную упаковку. Индивидуальная  упаковка покрытия  состоит  из многослойных полимерных пленок и открывается без помощи ножниц. Стерилизовано оксидом этилена. Транспортная коробка из гофрокартона.</t>
  </si>
  <si>
    <t xml:space="preserve">Чехол полимерный, предназначеный для защиты медицинского оборудования при проведении ультразвуковых исследований – трансэзофагеальной эхокардиографии. В составе набора: 1) чехол для УЗ датчика  полиуретановый, не должен содержать латекс, размер не менее 30\11\1000мм и не более 31\17\1001мм (взрослый),  чехол для УЗ датчика латексный, размер не менее 16\11\650мм и не более 18\15\651мм (детский), 2) шприц не менее 10мл и не более 11мл., с гибкой полимерной трубкой  и порционным количеством стерильного геля (не менее 9,5 мл.), шприц для удобства использования должен быть вставлен в аппликатор, длиной не менее 10см, формы усеченного конуса, 3) загубник (капа), 4) зажим из полимерного материала для быстрого крепления защитного чехла на УЗ датчике с помощью одной руки. 
Набор представляет собой готовую удобную для использования систему, в которой чехол надет на  аппликатор со шприцем и легко телескопически расправляется на датчике. Набор должен быть упакован в стерильную индивидуальную упаковку, открывающуюся без помощи режущих инструментов, а также снабжен инструкцией и схемой драпировки. Транспортная коробка из картона, внутри которой еще одна защитная упаковка.
</t>
  </si>
  <si>
    <t>Шапочка-берет из нетканого материала одноразовая, нестерильная.</t>
  </si>
  <si>
    <t>Шапочка колпак изготовлена из нетканого материала смс 40 г/м2 на завязках нестерильная, с впитывающей зоной на лобной части из спанлейс плотность 105 г/м2.</t>
  </si>
  <si>
    <t>Шпатель терапевтический пластиковый</t>
  </si>
  <si>
    <t>Шпатель терапевтический, деревянный, стерильный, одноразовый</t>
  </si>
  <si>
    <t>Шпатель пластиковый, стерильный, одноразовый.</t>
  </si>
  <si>
    <t>Шпатель терапевтический, деревянный, стерильный, одноразовый.</t>
  </si>
  <si>
    <t>Шприц трехкомпонентный с катетерным наконечником 50 мл</t>
  </si>
  <si>
    <t>Шприц типа Жане 150 мл</t>
  </si>
  <si>
    <t>Для промывания мочевого пузыря, а также для микционной цистографии для введения через катетер контрастное вещество. Шприц снабжен наконечником «катетерного типа»</t>
  </si>
  <si>
    <t>Шприц типа Жане одноразовый 150 мл</t>
  </si>
  <si>
    <t>Шприц оригинальный шприц объемом 50 мл с аспирационной иглой и без, для светочувствительных препаратов</t>
  </si>
  <si>
    <t xml:space="preserve">Шприц-колба 200 мл для шприца инжектора </t>
  </si>
  <si>
    <t>Шприц-колба 150 мл в комплекте с трубкой быстрого наполнения в наборе</t>
  </si>
  <si>
    <t>Экран защитный для
лица</t>
  </si>
  <si>
    <t>Электрод игольчатый, игла 0,45x15мм, тонкий корпус, кабель 2,0м,</t>
  </si>
  <si>
    <t>Электрод игольчатый, игла 0,45x20мм, тонкий корпус, кабель 1,5 м,</t>
  </si>
  <si>
    <t>Электрод игольчатый, игла 0,45x30мм, тонкий корпус, кабель 1,5 м,</t>
  </si>
  <si>
    <t xml:space="preserve">Электрод-лезвие с антипригарным покрытием, удлиненный .Длина – 16,51 см. Рабочая часть – 5,1 см. </t>
  </si>
  <si>
    <t xml:space="preserve">Электрод-лезвие с антипригарным покрытием. Длина – 10,16 см. Рабочая часть – 2,54 см. </t>
  </si>
  <si>
    <t xml:space="preserve">Электрод-лезвие с антипригарным покрытием. Длина –6,99 см. Рабочая часть – 5,1 см. </t>
  </si>
  <si>
    <t>Тип шприца: 3-х компонентный.
Легко скользящая накладка поршня с двумя уплотнительными кольцами не содержит натурального Латекса и изготовлена из синтетических материалов. Объем 50мл. С иглой, с фильтром.
- Аспирационная игла 1.7 х 2.0 х 30мм. Размер 14G.
- Положение канюли - центральное.
- Встроенный фильтр тонкой очистки 15 мкм
- Светозащитный прозрачный для контроля дозировки (оранжевый). С УФ защитой до 520 нм, предназначен для вливаний светочувствительных препаратов.
- Минимальный остаточный объем, нестираемая контрастная расширенная градуировка в 1 мл. 
- Герметичное и надежное винтовое соединение Люер лок.
- Точное выполнение  пусковых параметров и равномерность инфузии.
- Исключительные характеристики скольжения поршня.
- Цилиндр и плунжер изготовлены из полипропилена.
- Минимальное расстояние между упорными планками цилиндра и плунжера. Разъем для фиксации в шприцевом насосе под упорной планкой плунжера. Совместим со шприцевыми насосами, в том числе Перфузор.</t>
  </si>
  <si>
    <t>Колба одноразовая для введения контраста с линией для заполнения. Материал: высокопрочный прозрачный пластик из полипропилена. Объем колбы: 200мл. Максимальное давление: 1200PSI(83bar) , Система крепежа: типа Linder Luer (колба прикручивается к установке) или эквивалент. Характеристики: Прозрачные; Позволяют выявлять воздух в шприце; Оптимальное сопротивление давлению; Двойной поршень-максимальная герметичность и защита от аспирации воздуха. Совместим к аппарату Medrad, (Mark V, Mark V plus, Mark V Provis). Срок стерилизации: 3 года. Метод стерилизации: этиленоксидом.</t>
  </si>
  <si>
    <t>Материал  изготовления шприца– поликарбонат. Материал изготовления трубки для быстрого заполнения - полиэтилен низкой плотности. Не содержит латекса.Комплектация: шприц с фиксирующей муфтой и пылезащитным колпачком, объем не менее 150 мл, трубка для быстрого заполнения, длина 22,9 см (до закругления). Наличие силиконовой смазки на плунжере шприца (внутренняя часть).Максимальное расчётное давление, не менее 350 psi . Стерилизация – фабричная (лучевая стерилизация гамма-лучами). Для инжектора Medrad 5</t>
  </si>
  <si>
    <t>Материал  изготовления шприца– поликарбонат. Материал изготовления трубки для быстрого заполнения - полиэтилен низкой плотности. Не содержит латекса.Комплектация: шприц с фиксирующей муфтой и пылезащитным колпачком, объем не менее 150 мл, трубка для быстрого заполнения, длина 22,9 см (до закругления). Наличие силиконовой смазки на плунжере шприца (внутренняя часть).Максимальное расчётное давление, не менее 1200 psi / 8 273 кПа. Предельная скорость введения контрастного вещества, не менее 45,0 мл/с. Стерилизация – фабричная (лучевая стерилизация гамма-лучами). Для инжектора Medrad 7</t>
  </si>
  <si>
    <t xml:space="preserve">Прозрачный цвет
Материал: ПЭТ с губкой
Толщина: 0,25 ± 0,02 мм
Характеристика:
 обе стороны
экрана имеют антивирусное покрытие, без бликов, эргономичный дизайн,
комфорт при ношении, высокая степень
прозрачности
</t>
  </si>
  <si>
    <t>Электрод игольчатый (парный, прямой, игла 0,45x15мм, тонкий корпус, кабель 2,0м, разъем типа "touchproof", цветовая кодировка: красный/черный, красный/белый, синий/черный, синий/белый, желтый/черный, желтый/белый, фиолетовый/черный, фиолетовый/белый, серый/черный, серый/белый, стерильный, одноразовый), 10 шт./уп.</t>
  </si>
  <si>
    <t>Электрод игольчатый (одинарный, прямой, игла 0,45x20мм, тонкий корпус, кабель 1,5м, разъем типа "touchproof", цветовая кодировка: зеленый, стерильный, одноразовый), 10 шт./уп.</t>
  </si>
  <si>
    <t>Электрод игольчатый (парный, изгиб 35 град., игла 0,45х30мм, тонкий корпус, кабель 1,5м, разъем типа "touchproof", цветовая кодировка: красный/черный, красный/белый, синий/черный, синий/белый, желтый/черный, желтый/белый, фиолетовый/черный, фиолетовый/белый, серый/черный, серый/белый, стерильный, одноразовый), 10 шт./уп.</t>
  </si>
  <si>
    <t xml:space="preserve">Изолированный электрод-лезвие с антипригарным  покрытием, удлиненный . Длина – 16,51 см. Рабочая часть – 5,1 см. </t>
  </si>
  <si>
    <t xml:space="preserve">Изолированный электрод-лезвие с антипригарным  покрытием, шестигранным фиксатором. Длина – 10,16 см. Рабочая часть – 2,54 см. </t>
  </si>
  <si>
    <t xml:space="preserve">Электрод-лезвие с антипригарным покрытием детские, с шестигранным фиксатором.Длина –6,99 см. Рабочая часть – 5,1 см. </t>
  </si>
  <si>
    <t xml:space="preserve">Электроды для новорожденных 22 мм </t>
  </si>
  <si>
    <t>Электроды для новорожденных с контактом, покрытым Ag/AgCl, диаметр 22 мм.</t>
  </si>
  <si>
    <r>
      <t>Катетер  Фолея с температурным датчиком</t>
    </r>
    <r>
      <rPr>
        <b/>
        <sz val="12"/>
        <rFont val="Times New Roman"/>
        <family val="1"/>
        <charset val="204"/>
      </rPr>
      <t xml:space="preserve"> </t>
    </r>
    <r>
      <rPr>
        <sz val="12"/>
        <rFont val="Times New Roman"/>
        <family val="1"/>
        <charset val="204"/>
      </rPr>
      <t>8, 10, 12 Fr</t>
    </r>
  </si>
  <si>
    <t>Комплект для челюстно-лицевой хирургии</t>
  </si>
  <si>
    <t xml:space="preserve">1. Простыня на стол - 1 шт
2. Чехол на Мейо - 1 шт
3. Простыня большая 200х140см (10х10) - 1 шт
4. Простыня 150х70см - 1шт
5. Пеленки 70х70см - 3 шт
6. Халат L - 2 шт
7. Перчатки - 2 пары
8. Лоток, чашки - 1, 3шт
9. Скальпель №11 - 1шт
10. Монопляр (нож,игла) - 1шт
11. Аспирац шланг с наконечн - 1 шт
12. Счетчик игл - 1 шт
13. Перевяз матер - 30шт+10шт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</si>
</sst>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00\ _₽_-;\-* #,##0.00\ _₽_-;_-* &quot;-&quot;??\ _₽_-;_-@_-"/>
    <numFmt numFmtId="165" formatCode="#,##0.00;[Red]#,##0.00"/>
  </numFmts>
  <fonts count="7" x14ac:knownFonts="1">
    <font>
      <sz val="11"/>
      <color theme="1"/>
      <name val="Calibri"/>
      <family val="2"/>
      <scheme val="minor"/>
    </font>
    <font>
      <sz val="11"/>
      <color theme="1"/>
      <name val="Calibri"/>
      <family val="2"/>
      <charset val="204"/>
      <scheme val="minor"/>
    </font>
    <font>
      <sz val="11"/>
      <color theme="1"/>
      <name val="Calibri"/>
      <family val="2"/>
      <scheme val="minor"/>
    </font>
    <font>
      <sz val="12"/>
      <name val="Times New Roman"/>
      <family val="1"/>
      <charset val="204"/>
    </font>
    <font>
      <b/>
      <sz val="12"/>
      <name val="Times New Roman"/>
      <family val="1"/>
      <charset val="204"/>
    </font>
    <font>
      <sz val="10"/>
      <name val="Arial Cyr"/>
      <charset val="204"/>
    </font>
    <font>
      <sz val="12"/>
      <color theme="1"/>
      <name val="Times New Roman"/>
      <family val="1"/>
      <charset val="204"/>
    </font>
  </fonts>
  <fills count="2">
    <fill>
      <patternFill patternType="none"/>
    </fill>
    <fill>
      <patternFill patternType="gray125"/>
    </fill>
  </fills>
  <borders count="4">
    <border>
      <left/>
      <right/>
      <top/>
      <bottom/>
      <diagonal/>
    </border>
    <border>
      <left style="thin">
        <color indexed="64"/>
      </left>
      <right style="thin">
        <color indexed="64"/>
      </right>
      <top style="thin">
        <color indexed="64"/>
      </top>
      <bottom style="thin">
        <color indexed="64"/>
      </bottom>
      <diagonal/>
    </border>
    <border>
      <left style="thin">
        <color auto="1"/>
      </left>
      <right/>
      <top style="thin">
        <color auto="1"/>
      </top>
      <bottom style="thin">
        <color auto="1"/>
      </bottom>
      <diagonal/>
    </border>
    <border>
      <left style="thin">
        <color auto="1"/>
      </left>
      <right style="thin">
        <color auto="1"/>
      </right>
      <top style="thin">
        <color auto="1"/>
      </top>
      <bottom/>
      <diagonal/>
    </border>
  </borders>
  <cellStyleXfs count="9">
    <xf numFmtId="0" fontId="0" fillId="0" borderId="0"/>
    <xf numFmtId="164" fontId="2" fillId="0" borderId="0" applyFont="0" applyFill="0" applyBorder="0" applyAlignment="0" applyProtection="0"/>
    <xf numFmtId="0" fontId="5" fillId="0" borderId="0">
      <alignment horizontal="center"/>
    </xf>
    <xf numFmtId="0" fontId="2" fillId="0" borderId="0"/>
    <xf numFmtId="0" fontId="5" fillId="0" borderId="0"/>
    <xf numFmtId="0" fontId="2" fillId="0" borderId="0"/>
    <xf numFmtId="0" fontId="2" fillId="0" borderId="0"/>
    <xf numFmtId="0" fontId="1" fillId="0" borderId="0"/>
    <xf numFmtId="0" fontId="2" fillId="0" borderId="0"/>
  </cellStyleXfs>
  <cellXfs count="37">
    <xf numFmtId="0" fontId="0" fillId="0" borderId="0" xfId="0"/>
    <xf numFmtId="164" fontId="3" fillId="0" borderId="0" xfId="1" applyFont="1" applyFill="1" applyAlignment="1">
      <alignment horizontal="center" vertical="center"/>
    </xf>
    <xf numFmtId="164" fontId="4" fillId="0" borderId="0" xfId="1" applyFont="1" applyFill="1" applyAlignment="1">
      <alignment horizontal="center" vertical="center"/>
    </xf>
    <xf numFmtId="164" fontId="4" fillId="0" borderId="1" xfId="1" applyFont="1" applyFill="1" applyBorder="1" applyAlignment="1">
      <alignment horizontal="center" vertical="center" wrapText="1"/>
    </xf>
    <xf numFmtId="164" fontId="4" fillId="0" borderId="1" xfId="1" applyFont="1" applyFill="1" applyBorder="1" applyAlignment="1">
      <alignment horizontal="center" vertical="center"/>
    </xf>
    <xf numFmtId="0" fontId="3" fillId="0" borderId="0" xfId="0" applyFont="1" applyAlignment="1">
      <alignment horizontal="center" vertical="center"/>
    </xf>
    <xf numFmtId="165" fontId="3" fillId="0" borderId="0" xfId="0" applyNumberFormat="1" applyFont="1" applyAlignment="1">
      <alignment horizontal="center" vertical="center"/>
    </xf>
    <xf numFmtId="3" fontId="3" fillId="0" borderId="0" xfId="0" applyNumberFormat="1" applyFont="1" applyAlignment="1">
      <alignment horizontal="center" vertical="center"/>
    </xf>
    <xf numFmtId="3" fontId="4" fillId="0" borderId="1" xfId="0" applyNumberFormat="1" applyFont="1" applyBorder="1" applyAlignment="1">
      <alignment horizontal="center" vertical="center" wrapText="1"/>
    </xf>
    <xf numFmtId="0" fontId="3" fillId="0" borderId="1" xfId="0" applyFont="1" applyBorder="1" applyAlignment="1">
      <alignment horizontal="center" vertical="center" wrapText="1"/>
    </xf>
    <xf numFmtId="0" fontId="3" fillId="0" borderId="1" xfId="6" applyFont="1" applyBorder="1" applyAlignment="1">
      <alignment horizontal="left" vertical="center" wrapText="1"/>
    </xf>
    <xf numFmtId="4" fontId="3" fillId="0" borderId="1" xfId="4" applyNumberFormat="1" applyFont="1" applyBorder="1" applyAlignment="1">
      <alignment horizontal="center" vertical="center" wrapText="1"/>
    </xf>
    <xf numFmtId="3" fontId="3" fillId="0" borderId="1" xfId="0" applyNumberFormat="1" applyFont="1" applyBorder="1" applyAlignment="1">
      <alignment horizontal="center" vertical="center" wrapText="1"/>
    </xf>
    <xf numFmtId="0" fontId="3" fillId="0" borderId="1" xfId="0" applyFont="1" applyBorder="1" applyAlignment="1">
      <alignment vertical="center" wrapText="1"/>
    </xf>
    <xf numFmtId="0" fontId="4" fillId="0" borderId="1" xfId="0" applyFont="1" applyBorder="1" applyAlignment="1">
      <alignment horizontal="center" vertical="center"/>
    </xf>
    <xf numFmtId="0" fontId="4" fillId="0" borderId="0" xfId="0" applyFont="1" applyAlignment="1">
      <alignment vertical="center" wrapText="1"/>
    </xf>
    <xf numFmtId="0" fontId="3" fillId="0" borderId="1" xfId="0" applyFont="1" applyBorder="1" applyAlignment="1">
      <alignment horizontal="left" vertical="center" wrapText="1"/>
    </xf>
    <xf numFmtId="4" fontId="3" fillId="0" borderId="1" xfId="0" applyNumberFormat="1" applyFont="1" applyBorder="1" applyAlignment="1">
      <alignment horizontal="center" vertical="center" wrapText="1"/>
    </xf>
    <xf numFmtId="0" fontId="3" fillId="0" borderId="1" xfId="6" applyFont="1" applyBorder="1" applyAlignment="1">
      <alignment horizontal="left" vertical="top" wrapText="1"/>
    </xf>
    <xf numFmtId="0" fontId="3" fillId="0" borderId="2" xfId="6" applyFont="1" applyBorder="1" applyAlignment="1">
      <alignment horizontal="left" vertical="center" wrapText="1"/>
    </xf>
    <xf numFmtId="4" fontId="3" fillId="0" borderId="1" xfId="0" applyNumberFormat="1" applyFont="1" applyBorder="1" applyAlignment="1">
      <alignment horizontal="left" vertical="center" wrapText="1"/>
    </xf>
    <xf numFmtId="4" fontId="3" fillId="0" borderId="2" xfId="0" applyNumberFormat="1" applyFont="1" applyBorder="1" applyAlignment="1">
      <alignment horizontal="left" vertical="center" wrapText="1"/>
    </xf>
    <xf numFmtId="0" fontId="3" fillId="0" borderId="2" xfId="0" applyFont="1" applyBorder="1" applyAlignment="1">
      <alignment horizontal="left" vertical="center" wrapText="1"/>
    </xf>
    <xf numFmtId="4" fontId="6" fillId="0" borderId="1" xfId="0" applyNumberFormat="1" applyFont="1" applyBorder="1" applyAlignment="1">
      <alignment horizontal="left" vertical="center" wrapText="1"/>
    </xf>
    <xf numFmtId="4" fontId="3" fillId="0" borderId="2" xfId="4" applyNumberFormat="1" applyFont="1" applyBorder="1" applyAlignment="1">
      <alignment horizontal="left" vertical="center" wrapText="1"/>
    </xf>
    <xf numFmtId="0" fontId="6" fillId="0" borderId="1" xfId="6" applyFont="1" applyBorder="1" applyAlignment="1">
      <alignment horizontal="left" vertical="center" wrapText="1"/>
    </xf>
    <xf numFmtId="0" fontId="3" fillId="0" borderId="1" xfId="8" applyFont="1" applyBorder="1" applyAlignment="1">
      <alignment horizontal="left" vertical="center" wrapText="1"/>
    </xf>
    <xf numFmtId="0" fontId="3" fillId="0" borderId="2" xfId="8" applyFont="1" applyBorder="1" applyAlignment="1">
      <alignment horizontal="left" vertical="center" wrapText="1"/>
    </xf>
    <xf numFmtId="0" fontId="3" fillId="0" borderId="3" xfId="6" applyFont="1" applyBorder="1" applyAlignment="1">
      <alignment horizontal="left" vertical="center" wrapText="1"/>
    </xf>
    <xf numFmtId="4" fontId="3" fillId="0" borderId="1" xfId="4" applyNumberFormat="1" applyFont="1" applyBorder="1" applyAlignment="1">
      <alignment horizontal="left" vertical="center" wrapText="1"/>
    </xf>
    <xf numFmtId="0" fontId="3" fillId="0" borderId="2" xfId="6" applyFont="1" applyBorder="1" applyAlignment="1">
      <alignment horizontal="center" vertical="center" wrapText="1"/>
    </xf>
    <xf numFmtId="3" fontId="4" fillId="0" borderId="1" xfId="0" applyNumberFormat="1" applyFont="1" applyBorder="1" applyAlignment="1">
      <alignment horizontal="center" vertical="center" wrapText="1"/>
    </xf>
    <xf numFmtId="164" fontId="4" fillId="0" borderId="1" xfId="1" applyFont="1" applyFill="1" applyBorder="1" applyAlignment="1">
      <alignment horizontal="center" vertical="center" wrapText="1"/>
    </xf>
    <xf numFmtId="0" fontId="4" fillId="0" borderId="0" xfId="0" applyFont="1" applyAlignment="1">
      <alignment horizontal="center" vertical="center" wrapText="1"/>
    </xf>
    <xf numFmtId="0" fontId="3" fillId="0" borderId="0" xfId="0" applyFont="1" applyAlignment="1">
      <alignment horizontal="left" vertical="center" wrapText="1"/>
    </xf>
    <xf numFmtId="0" fontId="4" fillId="0" borderId="1" xfId="0" applyFont="1" applyBorder="1" applyAlignment="1">
      <alignment horizontal="center" vertical="center" wrapText="1"/>
    </xf>
    <xf numFmtId="4" fontId="4" fillId="0" borderId="1" xfId="2" applyNumberFormat="1" applyFont="1" applyBorder="1" applyAlignment="1">
      <alignment horizontal="center" vertical="center" wrapText="1"/>
    </xf>
  </cellXfs>
  <cellStyles count="9">
    <cellStyle name="Обычный" xfId="0" builtinId="0"/>
    <cellStyle name="Обычный 11" xfId="3" xr:uid="{00000000-0005-0000-0000-000001000000}"/>
    <cellStyle name="Обычный 13" xfId="7" xr:uid="{ECAFDE4F-B042-40CD-BFA2-94B0730F3EAD}"/>
    <cellStyle name="Обычный 2" xfId="4" xr:uid="{00000000-0005-0000-0000-000002000000}"/>
    <cellStyle name="Обычный 2 2 3" xfId="8" xr:uid="{17754816-7C28-4A7A-A600-A12149AF6EFE}"/>
    <cellStyle name="Обычный 21" xfId="5" xr:uid="{00000000-0005-0000-0000-000003000000}"/>
    <cellStyle name="Обычный 24" xfId="6" xr:uid="{302AAE94-B33F-41ED-9BF1-B5A1C54F6165}"/>
    <cellStyle name="Обычный_Лист1" xfId="2" xr:uid="{00000000-0005-0000-0000-000004000000}"/>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oneCellAnchor>
    <xdr:from>
      <xdr:col>2</xdr:col>
      <xdr:colOff>202405</xdr:colOff>
      <xdr:row>218</xdr:row>
      <xdr:rowOff>0</xdr:rowOff>
    </xdr:from>
    <xdr:ext cx="254793" cy="178594"/>
    <xdr:sp macro="" textlink="">
      <xdr:nvSpPr>
        <xdr:cNvPr id="2" name="TextBox 1">
          <a:extLst>
            <a:ext uri="{FF2B5EF4-FFF2-40B4-BE49-F238E27FC236}">
              <a16:creationId xmlns:a16="http://schemas.microsoft.com/office/drawing/2014/main" id="{00000000-0008-0000-0000-000002000000}"/>
            </a:ext>
          </a:extLst>
        </xdr:cNvPr>
        <xdr:cNvSpPr txBox="1"/>
      </xdr:nvSpPr>
      <xdr:spPr>
        <a:xfrm flipV="1">
          <a:off x="1983580" y="8315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202405</xdr:colOff>
      <xdr:row>218</xdr:row>
      <xdr:rowOff>0</xdr:rowOff>
    </xdr:from>
    <xdr:ext cx="254793" cy="178594"/>
    <xdr:sp macro="" textlink="">
      <xdr:nvSpPr>
        <xdr:cNvPr id="3" name="TextBox 2">
          <a:extLst>
            <a:ext uri="{FF2B5EF4-FFF2-40B4-BE49-F238E27FC236}">
              <a16:creationId xmlns:a16="http://schemas.microsoft.com/office/drawing/2014/main" id="{00000000-0008-0000-0000-000003000000}"/>
            </a:ext>
          </a:extLst>
        </xdr:cNvPr>
        <xdr:cNvSpPr txBox="1"/>
      </xdr:nvSpPr>
      <xdr:spPr>
        <a:xfrm flipV="1">
          <a:off x="1983580" y="8315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202405</xdr:colOff>
      <xdr:row>218</xdr:row>
      <xdr:rowOff>0</xdr:rowOff>
    </xdr:from>
    <xdr:ext cx="254793" cy="178594"/>
    <xdr:sp macro="" textlink="">
      <xdr:nvSpPr>
        <xdr:cNvPr id="4" name="TextBox 3">
          <a:extLst>
            <a:ext uri="{FF2B5EF4-FFF2-40B4-BE49-F238E27FC236}">
              <a16:creationId xmlns:a16="http://schemas.microsoft.com/office/drawing/2014/main" id="{00000000-0008-0000-0000-000004000000}"/>
            </a:ext>
          </a:extLst>
        </xdr:cNvPr>
        <xdr:cNvSpPr txBox="1"/>
      </xdr:nvSpPr>
      <xdr:spPr>
        <a:xfrm flipV="1">
          <a:off x="1983580" y="8315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202405</xdr:colOff>
      <xdr:row>218</xdr:row>
      <xdr:rowOff>0</xdr:rowOff>
    </xdr:from>
    <xdr:ext cx="254793" cy="178594"/>
    <xdr:sp macro="" textlink="">
      <xdr:nvSpPr>
        <xdr:cNvPr id="5" name="TextBox 4">
          <a:extLst>
            <a:ext uri="{FF2B5EF4-FFF2-40B4-BE49-F238E27FC236}">
              <a16:creationId xmlns:a16="http://schemas.microsoft.com/office/drawing/2014/main" id="{00000000-0008-0000-0000-000005000000}"/>
            </a:ext>
          </a:extLst>
        </xdr:cNvPr>
        <xdr:cNvSpPr txBox="1"/>
      </xdr:nvSpPr>
      <xdr:spPr>
        <a:xfrm flipV="1">
          <a:off x="1983580" y="8315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202405</xdr:colOff>
      <xdr:row>218</xdr:row>
      <xdr:rowOff>0</xdr:rowOff>
    </xdr:from>
    <xdr:ext cx="254793" cy="178594"/>
    <xdr:sp macro="" textlink="">
      <xdr:nvSpPr>
        <xdr:cNvPr id="6" name="TextBox 5">
          <a:extLst>
            <a:ext uri="{FF2B5EF4-FFF2-40B4-BE49-F238E27FC236}">
              <a16:creationId xmlns:a16="http://schemas.microsoft.com/office/drawing/2014/main" id="{00000000-0008-0000-0000-000006000000}"/>
            </a:ext>
          </a:extLst>
        </xdr:cNvPr>
        <xdr:cNvSpPr txBox="1"/>
      </xdr:nvSpPr>
      <xdr:spPr>
        <a:xfrm flipV="1">
          <a:off x="1983580" y="8315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202405</xdr:colOff>
      <xdr:row>218</xdr:row>
      <xdr:rowOff>0</xdr:rowOff>
    </xdr:from>
    <xdr:ext cx="254793" cy="178594"/>
    <xdr:sp macro="" textlink="">
      <xdr:nvSpPr>
        <xdr:cNvPr id="7" name="TextBox 6">
          <a:extLst>
            <a:ext uri="{FF2B5EF4-FFF2-40B4-BE49-F238E27FC236}">
              <a16:creationId xmlns:a16="http://schemas.microsoft.com/office/drawing/2014/main" id="{00000000-0008-0000-0000-000007000000}"/>
            </a:ext>
          </a:extLst>
        </xdr:cNvPr>
        <xdr:cNvSpPr txBox="1"/>
      </xdr:nvSpPr>
      <xdr:spPr>
        <a:xfrm flipV="1">
          <a:off x="1983580" y="8315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218</xdr:row>
      <xdr:rowOff>0</xdr:rowOff>
    </xdr:from>
    <xdr:ext cx="254793" cy="178594"/>
    <xdr:sp macro="" textlink="">
      <xdr:nvSpPr>
        <xdr:cNvPr id="8" name="TextBox 7">
          <a:extLst>
            <a:ext uri="{FF2B5EF4-FFF2-40B4-BE49-F238E27FC236}">
              <a16:creationId xmlns:a16="http://schemas.microsoft.com/office/drawing/2014/main" id="{00000000-0008-0000-0000-000008000000}"/>
            </a:ext>
          </a:extLst>
        </xdr:cNvPr>
        <xdr:cNvSpPr txBox="1"/>
      </xdr:nvSpPr>
      <xdr:spPr>
        <a:xfrm flipV="1">
          <a:off x="7469980" y="8315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218</xdr:row>
      <xdr:rowOff>0</xdr:rowOff>
    </xdr:from>
    <xdr:ext cx="254793" cy="178594"/>
    <xdr:sp macro="" textlink="">
      <xdr:nvSpPr>
        <xdr:cNvPr id="9" name="TextBox 8">
          <a:extLst>
            <a:ext uri="{FF2B5EF4-FFF2-40B4-BE49-F238E27FC236}">
              <a16:creationId xmlns:a16="http://schemas.microsoft.com/office/drawing/2014/main" id="{00000000-0008-0000-0000-000009000000}"/>
            </a:ext>
          </a:extLst>
        </xdr:cNvPr>
        <xdr:cNvSpPr txBox="1"/>
      </xdr:nvSpPr>
      <xdr:spPr>
        <a:xfrm flipV="1">
          <a:off x="7469980" y="8315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734784</xdr:colOff>
      <xdr:row>218</xdr:row>
      <xdr:rowOff>0</xdr:rowOff>
    </xdr:from>
    <xdr:ext cx="117929" cy="45719"/>
    <xdr:sp macro="" textlink="">
      <xdr:nvSpPr>
        <xdr:cNvPr id="10" name="TextBox 9">
          <a:extLst>
            <a:ext uri="{FF2B5EF4-FFF2-40B4-BE49-F238E27FC236}">
              <a16:creationId xmlns:a16="http://schemas.microsoft.com/office/drawing/2014/main" id="{00000000-0008-0000-0000-00000A000000}"/>
            </a:ext>
          </a:extLst>
        </xdr:cNvPr>
        <xdr:cNvSpPr txBox="1"/>
      </xdr:nvSpPr>
      <xdr:spPr>
        <a:xfrm flipH="1" flipV="1">
          <a:off x="2515959" y="83153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218</xdr:row>
      <xdr:rowOff>0</xdr:rowOff>
    </xdr:from>
    <xdr:ext cx="254793" cy="178594"/>
    <xdr:sp macro="" textlink="">
      <xdr:nvSpPr>
        <xdr:cNvPr id="11" name="TextBox 10">
          <a:extLst>
            <a:ext uri="{FF2B5EF4-FFF2-40B4-BE49-F238E27FC236}">
              <a16:creationId xmlns:a16="http://schemas.microsoft.com/office/drawing/2014/main" id="{00000000-0008-0000-0000-00000B000000}"/>
            </a:ext>
          </a:extLst>
        </xdr:cNvPr>
        <xdr:cNvSpPr txBox="1"/>
      </xdr:nvSpPr>
      <xdr:spPr>
        <a:xfrm flipV="1">
          <a:off x="7469980" y="8315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202405</xdr:colOff>
      <xdr:row>218</xdr:row>
      <xdr:rowOff>0</xdr:rowOff>
    </xdr:from>
    <xdr:ext cx="254793" cy="178594"/>
    <xdr:sp macro="" textlink="">
      <xdr:nvSpPr>
        <xdr:cNvPr id="12" name="TextBox 11">
          <a:extLst>
            <a:ext uri="{FF2B5EF4-FFF2-40B4-BE49-F238E27FC236}">
              <a16:creationId xmlns:a16="http://schemas.microsoft.com/office/drawing/2014/main" id="{00000000-0008-0000-0000-00000C000000}"/>
            </a:ext>
          </a:extLst>
        </xdr:cNvPr>
        <xdr:cNvSpPr txBox="1"/>
      </xdr:nvSpPr>
      <xdr:spPr>
        <a:xfrm flipV="1">
          <a:off x="1983580" y="8315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202405</xdr:colOff>
      <xdr:row>218</xdr:row>
      <xdr:rowOff>0</xdr:rowOff>
    </xdr:from>
    <xdr:ext cx="254793" cy="178594"/>
    <xdr:sp macro="" textlink="">
      <xdr:nvSpPr>
        <xdr:cNvPr id="13" name="TextBox 12">
          <a:extLst>
            <a:ext uri="{FF2B5EF4-FFF2-40B4-BE49-F238E27FC236}">
              <a16:creationId xmlns:a16="http://schemas.microsoft.com/office/drawing/2014/main" id="{00000000-0008-0000-0000-00000D000000}"/>
            </a:ext>
          </a:extLst>
        </xdr:cNvPr>
        <xdr:cNvSpPr txBox="1"/>
      </xdr:nvSpPr>
      <xdr:spPr>
        <a:xfrm flipV="1">
          <a:off x="1983580" y="8315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202405</xdr:colOff>
      <xdr:row>218</xdr:row>
      <xdr:rowOff>0</xdr:rowOff>
    </xdr:from>
    <xdr:ext cx="254793" cy="178594"/>
    <xdr:sp macro="" textlink="">
      <xdr:nvSpPr>
        <xdr:cNvPr id="14" name="TextBox 13">
          <a:extLst>
            <a:ext uri="{FF2B5EF4-FFF2-40B4-BE49-F238E27FC236}">
              <a16:creationId xmlns:a16="http://schemas.microsoft.com/office/drawing/2014/main" id="{00000000-0008-0000-0000-00000E000000}"/>
            </a:ext>
          </a:extLst>
        </xdr:cNvPr>
        <xdr:cNvSpPr txBox="1"/>
      </xdr:nvSpPr>
      <xdr:spPr>
        <a:xfrm flipV="1">
          <a:off x="1983580" y="8315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202405</xdr:colOff>
      <xdr:row>218</xdr:row>
      <xdr:rowOff>0</xdr:rowOff>
    </xdr:from>
    <xdr:ext cx="254793" cy="178594"/>
    <xdr:sp macro="" textlink="">
      <xdr:nvSpPr>
        <xdr:cNvPr id="15" name="TextBox 14">
          <a:extLst>
            <a:ext uri="{FF2B5EF4-FFF2-40B4-BE49-F238E27FC236}">
              <a16:creationId xmlns:a16="http://schemas.microsoft.com/office/drawing/2014/main" id="{00000000-0008-0000-0000-00000F000000}"/>
            </a:ext>
          </a:extLst>
        </xdr:cNvPr>
        <xdr:cNvSpPr txBox="1"/>
      </xdr:nvSpPr>
      <xdr:spPr>
        <a:xfrm flipV="1">
          <a:off x="1983580" y="8315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202405</xdr:colOff>
      <xdr:row>218</xdr:row>
      <xdr:rowOff>0</xdr:rowOff>
    </xdr:from>
    <xdr:ext cx="254793" cy="178594"/>
    <xdr:sp macro="" textlink="">
      <xdr:nvSpPr>
        <xdr:cNvPr id="16" name="TextBox 15">
          <a:extLst>
            <a:ext uri="{FF2B5EF4-FFF2-40B4-BE49-F238E27FC236}">
              <a16:creationId xmlns:a16="http://schemas.microsoft.com/office/drawing/2014/main" id="{00000000-0008-0000-0000-000010000000}"/>
            </a:ext>
          </a:extLst>
        </xdr:cNvPr>
        <xdr:cNvSpPr txBox="1"/>
      </xdr:nvSpPr>
      <xdr:spPr>
        <a:xfrm flipV="1">
          <a:off x="1983580" y="8315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202405</xdr:colOff>
      <xdr:row>218</xdr:row>
      <xdr:rowOff>0</xdr:rowOff>
    </xdr:from>
    <xdr:ext cx="254793" cy="178594"/>
    <xdr:sp macro="" textlink="">
      <xdr:nvSpPr>
        <xdr:cNvPr id="17" name="TextBox 16">
          <a:extLst>
            <a:ext uri="{FF2B5EF4-FFF2-40B4-BE49-F238E27FC236}">
              <a16:creationId xmlns:a16="http://schemas.microsoft.com/office/drawing/2014/main" id="{00000000-0008-0000-0000-000011000000}"/>
            </a:ext>
          </a:extLst>
        </xdr:cNvPr>
        <xdr:cNvSpPr txBox="1"/>
      </xdr:nvSpPr>
      <xdr:spPr>
        <a:xfrm flipV="1">
          <a:off x="1983580" y="8315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8" name="TextBox 17">
          <a:extLst>
            <a:ext uri="{FF2B5EF4-FFF2-40B4-BE49-F238E27FC236}">
              <a16:creationId xmlns:a16="http://schemas.microsoft.com/office/drawing/2014/main" id="{75A655C9-1238-473A-8CF9-1BDCFB2C961E}"/>
            </a:ext>
          </a:extLst>
        </xdr:cNvPr>
        <xdr:cNvSpPr txBox="1"/>
      </xdr:nvSpPr>
      <xdr:spPr>
        <a:xfrm flipV="1">
          <a:off x="560308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9" name="TextBox 18">
          <a:extLst>
            <a:ext uri="{FF2B5EF4-FFF2-40B4-BE49-F238E27FC236}">
              <a16:creationId xmlns:a16="http://schemas.microsoft.com/office/drawing/2014/main" id="{C8B75C75-7B94-4F77-8E59-82797808F3E3}"/>
            </a:ext>
          </a:extLst>
        </xdr:cNvPr>
        <xdr:cNvSpPr txBox="1"/>
      </xdr:nvSpPr>
      <xdr:spPr>
        <a:xfrm flipV="1">
          <a:off x="560308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20" name="TextBox 19">
          <a:extLst>
            <a:ext uri="{FF2B5EF4-FFF2-40B4-BE49-F238E27FC236}">
              <a16:creationId xmlns:a16="http://schemas.microsoft.com/office/drawing/2014/main" id="{801E73DC-C19D-41AA-ADBC-359A24C4DC9E}"/>
            </a:ext>
          </a:extLst>
        </xdr:cNvPr>
        <xdr:cNvSpPr txBox="1"/>
      </xdr:nvSpPr>
      <xdr:spPr>
        <a:xfrm flipV="1">
          <a:off x="560308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21" name="TextBox 20">
          <a:extLst>
            <a:ext uri="{FF2B5EF4-FFF2-40B4-BE49-F238E27FC236}">
              <a16:creationId xmlns:a16="http://schemas.microsoft.com/office/drawing/2014/main" id="{886E3AC6-27EB-4E4B-897A-34FBB2FEE643}"/>
            </a:ext>
          </a:extLst>
        </xdr:cNvPr>
        <xdr:cNvSpPr txBox="1"/>
      </xdr:nvSpPr>
      <xdr:spPr>
        <a:xfrm flipV="1">
          <a:off x="560308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22" name="TextBox 21">
          <a:extLst>
            <a:ext uri="{FF2B5EF4-FFF2-40B4-BE49-F238E27FC236}">
              <a16:creationId xmlns:a16="http://schemas.microsoft.com/office/drawing/2014/main" id="{3EAA40EF-2C4F-4101-957F-C7DCDA1C9D95}"/>
            </a:ext>
          </a:extLst>
        </xdr:cNvPr>
        <xdr:cNvSpPr txBox="1"/>
      </xdr:nvSpPr>
      <xdr:spPr>
        <a:xfrm flipV="1">
          <a:off x="560308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23" name="TextBox 22">
          <a:extLst>
            <a:ext uri="{FF2B5EF4-FFF2-40B4-BE49-F238E27FC236}">
              <a16:creationId xmlns:a16="http://schemas.microsoft.com/office/drawing/2014/main" id="{FC6E8390-49E6-4592-94EC-37B8B99E62FB}"/>
            </a:ext>
          </a:extLst>
        </xdr:cNvPr>
        <xdr:cNvSpPr txBox="1"/>
      </xdr:nvSpPr>
      <xdr:spPr>
        <a:xfrm flipV="1">
          <a:off x="560308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7</xdr:row>
      <xdr:rowOff>0</xdr:rowOff>
    </xdr:from>
    <xdr:ext cx="117929" cy="45719"/>
    <xdr:sp macro="" textlink="">
      <xdr:nvSpPr>
        <xdr:cNvPr id="24" name="TextBox 23">
          <a:extLst>
            <a:ext uri="{FF2B5EF4-FFF2-40B4-BE49-F238E27FC236}">
              <a16:creationId xmlns:a16="http://schemas.microsoft.com/office/drawing/2014/main" id="{DE25219F-BDFD-48EA-90E3-1F8CEB73ADA6}"/>
            </a:ext>
          </a:extLst>
        </xdr:cNvPr>
        <xdr:cNvSpPr txBox="1"/>
      </xdr:nvSpPr>
      <xdr:spPr>
        <a:xfrm flipH="1" flipV="1">
          <a:off x="5964009" y="21050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25" name="TextBox 24">
          <a:extLst>
            <a:ext uri="{FF2B5EF4-FFF2-40B4-BE49-F238E27FC236}">
              <a16:creationId xmlns:a16="http://schemas.microsoft.com/office/drawing/2014/main" id="{0EDE350A-62B0-487C-8128-CA2CAF5E174D}"/>
            </a:ext>
          </a:extLst>
        </xdr:cNvPr>
        <xdr:cNvSpPr txBox="1"/>
      </xdr:nvSpPr>
      <xdr:spPr>
        <a:xfrm flipV="1">
          <a:off x="560308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26" name="TextBox 25">
          <a:extLst>
            <a:ext uri="{FF2B5EF4-FFF2-40B4-BE49-F238E27FC236}">
              <a16:creationId xmlns:a16="http://schemas.microsoft.com/office/drawing/2014/main" id="{3D505134-3022-4B73-AA8E-30E9DABF271B}"/>
            </a:ext>
          </a:extLst>
        </xdr:cNvPr>
        <xdr:cNvSpPr txBox="1"/>
      </xdr:nvSpPr>
      <xdr:spPr>
        <a:xfrm flipV="1">
          <a:off x="560308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27" name="TextBox 26">
          <a:extLst>
            <a:ext uri="{FF2B5EF4-FFF2-40B4-BE49-F238E27FC236}">
              <a16:creationId xmlns:a16="http://schemas.microsoft.com/office/drawing/2014/main" id="{F5924117-B9B8-4C0C-BB68-425F4AE0335F}"/>
            </a:ext>
          </a:extLst>
        </xdr:cNvPr>
        <xdr:cNvSpPr txBox="1"/>
      </xdr:nvSpPr>
      <xdr:spPr>
        <a:xfrm flipV="1">
          <a:off x="560308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28" name="TextBox 27">
          <a:extLst>
            <a:ext uri="{FF2B5EF4-FFF2-40B4-BE49-F238E27FC236}">
              <a16:creationId xmlns:a16="http://schemas.microsoft.com/office/drawing/2014/main" id="{BFB3E46A-F4FD-4C4F-A7F3-F8CE5322F299}"/>
            </a:ext>
          </a:extLst>
        </xdr:cNvPr>
        <xdr:cNvSpPr txBox="1"/>
      </xdr:nvSpPr>
      <xdr:spPr>
        <a:xfrm flipV="1">
          <a:off x="560308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29" name="TextBox 28">
          <a:extLst>
            <a:ext uri="{FF2B5EF4-FFF2-40B4-BE49-F238E27FC236}">
              <a16:creationId xmlns:a16="http://schemas.microsoft.com/office/drawing/2014/main" id="{37895E42-E39E-4B90-8E4D-2E05AE788984}"/>
            </a:ext>
          </a:extLst>
        </xdr:cNvPr>
        <xdr:cNvSpPr txBox="1"/>
      </xdr:nvSpPr>
      <xdr:spPr>
        <a:xfrm flipV="1">
          <a:off x="560308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0" name="TextBox 29">
          <a:extLst>
            <a:ext uri="{FF2B5EF4-FFF2-40B4-BE49-F238E27FC236}">
              <a16:creationId xmlns:a16="http://schemas.microsoft.com/office/drawing/2014/main" id="{E3C1BEBF-9C7A-465E-BBC3-CA5BEFFB86B6}"/>
            </a:ext>
          </a:extLst>
        </xdr:cNvPr>
        <xdr:cNvSpPr txBox="1"/>
      </xdr:nvSpPr>
      <xdr:spPr>
        <a:xfrm flipV="1">
          <a:off x="560308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1" name="TextBox 30">
          <a:extLst>
            <a:ext uri="{FF2B5EF4-FFF2-40B4-BE49-F238E27FC236}">
              <a16:creationId xmlns:a16="http://schemas.microsoft.com/office/drawing/2014/main" id="{248F7381-314E-4938-83C5-FAF463C6B9B2}"/>
            </a:ext>
          </a:extLst>
        </xdr:cNvPr>
        <xdr:cNvSpPr txBox="1"/>
      </xdr:nvSpPr>
      <xdr:spPr>
        <a:xfrm flipV="1">
          <a:off x="560308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2" name="TextBox 31">
          <a:extLst>
            <a:ext uri="{FF2B5EF4-FFF2-40B4-BE49-F238E27FC236}">
              <a16:creationId xmlns:a16="http://schemas.microsoft.com/office/drawing/2014/main" id="{111FE974-845C-4830-BBA2-E27F0C8E3778}"/>
            </a:ext>
          </a:extLst>
        </xdr:cNvPr>
        <xdr:cNvSpPr txBox="1"/>
      </xdr:nvSpPr>
      <xdr:spPr>
        <a:xfrm flipV="1">
          <a:off x="560308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3" name="TextBox 32">
          <a:extLst>
            <a:ext uri="{FF2B5EF4-FFF2-40B4-BE49-F238E27FC236}">
              <a16:creationId xmlns:a16="http://schemas.microsoft.com/office/drawing/2014/main" id="{6621DD41-A7DD-4E5D-9E76-C60F23D65D90}"/>
            </a:ext>
          </a:extLst>
        </xdr:cNvPr>
        <xdr:cNvSpPr txBox="1"/>
      </xdr:nvSpPr>
      <xdr:spPr>
        <a:xfrm flipV="1">
          <a:off x="560308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4" name="TextBox 33">
          <a:extLst>
            <a:ext uri="{FF2B5EF4-FFF2-40B4-BE49-F238E27FC236}">
              <a16:creationId xmlns:a16="http://schemas.microsoft.com/office/drawing/2014/main" id="{46235891-60D9-4D69-B65F-20EFF3B23FA5}"/>
            </a:ext>
          </a:extLst>
        </xdr:cNvPr>
        <xdr:cNvSpPr txBox="1"/>
      </xdr:nvSpPr>
      <xdr:spPr>
        <a:xfrm flipV="1">
          <a:off x="560308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5" name="TextBox 34">
          <a:extLst>
            <a:ext uri="{FF2B5EF4-FFF2-40B4-BE49-F238E27FC236}">
              <a16:creationId xmlns:a16="http://schemas.microsoft.com/office/drawing/2014/main" id="{6F3D0CB7-DA6F-4964-A4AF-ED46AC0ADFE0}"/>
            </a:ext>
          </a:extLst>
        </xdr:cNvPr>
        <xdr:cNvSpPr txBox="1"/>
      </xdr:nvSpPr>
      <xdr:spPr>
        <a:xfrm flipV="1">
          <a:off x="560308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6" name="TextBox 35">
          <a:extLst>
            <a:ext uri="{FF2B5EF4-FFF2-40B4-BE49-F238E27FC236}">
              <a16:creationId xmlns:a16="http://schemas.microsoft.com/office/drawing/2014/main" id="{39627C34-6FA3-420B-BB90-25FB423B6FA1}"/>
            </a:ext>
          </a:extLst>
        </xdr:cNvPr>
        <xdr:cNvSpPr txBox="1"/>
      </xdr:nvSpPr>
      <xdr:spPr>
        <a:xfrm flipV="1">
          <a:off x="560308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7</xdr:row>
      <xdr:rowOff>0</xdr:rowOff>
    </xdr:from>
    <xdr:ext cx="117929" cy="45719"/>
    <xdr:sp macro="" textlink="">
      <xdr:nvSpPr>
        <xdr:cNvPr id="37" name="TextBox 36">
          <a:extLst>
            <a:ext uri="{FF2B5EF4-FFF2-40B4-BE49-F238E27FC236}">
              <a16:creationId xmlns:a16="http://schemas.microsoft.com/office/drawing/2014/main" id="{C783C970-CF11-4F94-BB2F-F6E460AA32E6}"/>
            </a:ext>
          </a:extLst>
        </xdr:cNvPr>
        <xdr:cNvSpPr txBox="1"/>
      </xdr:nvSpPr>
      <xdr:spPr>
        <a:xfrm flipH="1" flipV="1">
          <a:off x="5964009" y="21050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8" name="TextBox 37">
          <a:extLst>
            <a:ext uri="{FF2B5EF4-FFF2-40B4-BE49-F238E27FC236}">
              <a16:creationId xmlns:a16="http://schemas.microsoft.com/office/drawing/2014/main" id="{73A05155-C3F4-4B34-AF6F-C632E2CF3E69}"/>
            </a:ext>
          </a:extLst>
        </xdr:cNvPr>
        <xdr:cNvSpPr txBox="1"/>
      </xdr:nvSpPr>
      <xdr:spPr>
        <a:xfrm flipV="1">
          <a:off x="560308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9" name="TextBox 38">
          <a:extLst>
            <a:ext uri="{FF2B5EF4-FFF2-40B4-BE49-F238E27FC236}">
              <a16:creationId xmlns:a16="http://schemas.microsoft.com/office/drawing/2014/main" id="{9AF8E5B9-9AEB-4BCE-9480-D445551FD962}"/>
            </a:ext>
          </a:extLst>
        </xdr:cNvPr>
        <xdr:cNvSpPr txBox="1"/>
      </xdr:nvSpPr>
      <xdr:spPr>
        <a:xfrm flipV="1">
          <a:off x="560308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40" name="TextBox 39">
          <a:extLst>
            <a:ext uri="{FF2B5EF4-FFF2-40B4-BE49-F238E27FC236}">
              <a16:creationId xmlns:a16="http://schemas.microsoft.com/office/drawing/2014/main" id="{3224B64E-D78B-4B0B-B13B-EA9B68F07788}"/>
            </a:ext>
          </a:extLst>
        </xdr:cNvPr>
        <xdr:cNvSpPr txBox="1"/>
      </xdr:nvSpPr>
      <xdr:spPr>
        <a:xfrm flipV="1">
          <a:off x="560308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41" name="TextBox 40">
          <a:extLst>
            <a:ext uri="{FF2B5EF4-FFF2-40B4-BE49-F238E27FC236}">
              <a16:creationId xmlns:a16="http://schemas.microsoft.com/office/drawing/2014/main" id="{F62466A8-7EDA-4025-B0E2-9058E831CEB3}"/>
            </a:ext>
          </a:extLst>
        </xdr:cNvPr>
        <xdr:cNvSpPr txBox="1"/>
      </xdr:nvSpPr>
      <xdr:spPr>
        <a:xfrm flipV="1">
          <a:off x="560308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42" name="TextBox 41">
          <a:extLst>
            <a:ext uri="{FF2B5EF4-FFF2-40B4-BE49-F238E27FC236}">
              <a16:creationId xmlns:a16="http://schemas.microsoft.com/office/drawing/2014/main" id="{63A1D0F5-7060-48E5-84E5-5636398494EC}"/>
            </a:ext>
          </a:extLst>
        </xdr:cNvPr>
        <xdr:cNvSpPr txBox="1"/>
      </xdr:nvSpPr>
      <xdr:spPr>
        <a:xfrm flipV="1">
          <a:off x="560308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43" name="TextBox 42">
          <a:extLst>
            <a:ext uri="{FF2B5EF4-FFF2-40B4-BE49-F238E27FC236}">
              <a16:creationId xmlns:a16="http://schemas.microsoft.com/office/drawing/2014/main" id="{3B802994-DD6A-4688-A8B4-A31CF8E2A294}"/>
            </a:ext>
          </a:extLst>
        </xdr:cNvPr>
        <xdr:cNvSpPr txBox="1"/>
      </xdr:nvSpPr>
      <xdr:spPr>
        <a:xfrm flipV="1">
          <a:off x="560308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44" name="TextBox 43">
          <a:extLst>
            <a:ext uri="{FF2B5EF4-FFF2-40B4-BE49-F238E27FC236}">
              <a16:creationId xmlns:a16="http://schemas.microsoft.com/office/drawing/2014/main" id="{2E4A2E61-0265-4143-8555-C35F449EC2CB}"/>
            </a:ext>
          </a:extLst>
        </xdr:cNvPr>
        <xdr:cNvSpPr txBox="1"/>
      </xdr:nvSpPr>
      <xdr:spPr>
        <a:xfrm flipV="1">
          <a:off x="560308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45" name="TextBox 44">
          <a:extLst>
            <a:ext uri="{FF2B5EF4-FFF2-40B4-BE49-F238E27FC236}">
              <a16:creationId xmlns:a16="http://schemas.microsoft.com/office/drawing/2014/main" id="{9F61F071-DF0F-4A1D-8EBC-C9DF4E5C8506}"/>
            </a:ext>
          </a:extLst>
        </xdr:cNvPr>
        <xdr:cNvSpPr txBox="1"/>
      </xdr:nvSpPr>
      <xdr:spPr>
        <a:xfrm flipV="1">
          <a:off x="560308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46" name="TextBox 45">
          <a:extLst>
            <a:ext uri="{FF2B5EF4-FFF2-40B4-BE49-F238E27FC236}">
              <a16:creationId xmlns:a16="http://schemas.microsoft.com/office/drawing/2014/main" id="{BD53E624-8312-4764-9463-B3677A580AE5}"/>
            </a:ext>
          </a:extLst>
        </xdr:cNvPr>
        <xdr:cNvSpPr txBox="1"/>
      </xdr:nvSpPr>
      <xdr:spPr>
        <a:xfrm flipV="1">
          <a:off x="560308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47" name="TextBox 46">
          <a:extLst>
            <a:ext uri="{FF2B5EF4-FFF2-40B4-BE49-F238E27FC236}">
              <a16:creationId xmlns:a16="http://schemas.microsoft.com/office/drawing/2014/main" id="{C7EFB66F-D647-40F5-B4E6-DF2F0F813257}"/>
            </a:ext>
          </a:extLst>
        </xdr:cNvPr>
        <xdr:cNvSpPr txBox="1"/>
      </xdr:nvSpPr>
      <xdr:spPr>
        <a:xfrm flipV="1">
          <a:off x="560308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48" name="TextBox 47">
          <a:extLst>
            <a:ext uri="{FF2B5EF4-FFF2-40B4-BE49-F238E27FC236}">
              <a16:creationId xmlns:a16="http://schemas.microsoft.com/office/drawing/2014/main" id="{E88CC6C6-D89A-43E7-A2B1-3E2573CAC2B7}"/>
            </a:ext>
          </a:extLst>
        </xdr:cNvPr>
        <xdr:cNvSpPr txBox="1"/>
      </xdr:nvSpPr>
      <xdr:spPr>
        <a:xfrm flipV="1">
          <a:off x="560308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49" name="TextBox 48">
          <a:extLst>
            <a:ext uri="{FF2B5EF4-FFF2-40B4-BE49-F238E27FC236}">
              <a16:creationId xmlns:a16="http://schemas.microsoft.com/office/drawing/2014/main" id="{34DCB7DF-4531-4FFD-B5AA-0BC9596715A7}"/>
            </a:ext>
          </a:extLst>
        </xdr:cNvPr>
        <xdr:cNvSpPr txBox="1"/>
      </xdr:nvSpPr>
      <xdr:spPr>
        <a:xfrm flipV="1">
          <a:off x="560308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7</xdr:row>
      <xdr:rowOff>0</xdr:rowOff>
    </xdr:from>
    <xdr:ext cx="117929" cy="45719"/>
    <xdr:sp macro="" textlink="">
      <xdr:nvSpPr>
        <xdr:cNvPr id="50" name="TextBox 49">
          <a:extLst>
            <a:ext uri="{FF2B5EF4-FFF2-40B4-BE49-F238E27FC236}">
              <a16:creationId xmlns:a16="http://schemas.microsoft.com/office/drawing/2014/main" id="{1AF34B4D-5760-4C35-A073-47D7C4A751B5}"/>
            </a:ext>
          </a:extLst>
        </xdr:cNvPr>
        <xdr:cNvSpPr txBox="1"/>
      </xdr:nvSpPr>
      <xdr:spPr>
        <a:xfrm flipH="1" flipV="1">
          <a:off x="5964009" y="21050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51" name="TextBox 50">
          <a:extLst>
            <a:ext uri="{FF2B5EF4-FFF2-40B4-BE49-F238E27FC236}">
              <a16:creationId xmlns:a16="http://schemas.microsoft.com/office/drawing/2014/main" id="{294B0E00-348B-4BB6-88A4-7B734B7B7E97}"/>
            </a:ext>
          </a:extLst>
        </xdr:cNvPr>
        <xdr:cNvSpPr txBox="1"/>
      </xdr:nvSpPr>
      <xdr:spPr>
        <a:xfrm flipV="1">
          <a:off x="560308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52" name="TextBox 51">
          <a:extLst>
            <a:ext uri="{FF2B5EF4-FFF2-40B4-BE49-F238E27FC236}">
              <a16:creationId xmlns:a16="http://schemas.microsoft.com/office/drawing/2014/main" id="{1381BD5C-50CE-4CA2-8948-62063E7235AF}"/>
            </a:ext>
          </a:extLst>
        </xdr:cNvPr>
        <xdr:cNvSpPr txBox="1"/>
      </xdr:nvSpPr>
      <xdr:spPr>
        <a:xfrm flipV="1">
          <a:off x="560308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53" name="TextBox 52">
          <a:extLst>
            <a:ext uri="{FF2B5EF4-FFF2-40B4-BE49-F238E27FC236}">
              <a16:creationId xmlns:a16="http://schemas.microsoft.com/office/drawing/2014/main" id="{1F15A02C-A01C-4CA5-81EA-2B61131D83A1}"/>
            </a:ext>
          </a:extLst>
        </xdr:cNvPr>
        <xdr:cNvSpPr txBox="1"/>
      </xdr:nvSpPr>
      <xdr:spPr>
        <a:xfrm flipV="1">
          <a:off x="560308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54" name="TextBox 53">
          <a:extLst>
            <a:ext uri="{FF2B5EF4-FFF2-40B4-BE49-F238E27FC236}">
              <a16:creationId xmlns:a16="http://schemas.microsoft.com/office/drawing/2014/main" id="{041AAC3D-2CAD-4834-B8CC-47BDA7B1FB53}"/>
            </a:ext>
          </a:extLst>
        </xdr:cNvPr>
        <xdr:cNvSpPr txBox="1"/>
      </xdr:nvSpPr>
      <xdr:spPr>
        <a:xfrm flipV="1">
          <a:off x="560308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55" name="TextBox 54">
          <a:extLst>
            <a:ext uri="{FF2B5EF4-FFF2-40B4-BE49-F238E27FC236}">
              <a16:creationId xmlns:a16="http://schemas.microsoft.com/office/drawing/2014/main" id="{0509866C-9158-4E48-85D1-B149C99D0874}"/>
            </a:ext>
          </a:extLst>
        </xdr:cNvPr>
        <xdr:cNvSpPr txBox="1"/>
      </xdr:nvSpPr>
      <xdr:spPr>
        <a:xfrm flipV="1">
          <a:off x="560308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56" name="TextBox 55">
          <a:extLst>
            <a:ext uri="{FF2B5EF4-FFF2-40B4-BE49-F238E27FC236}">
              <a16:creationId xmlns:a16="http://schemas.microsoft.com/office/drawing/2014/main" id="{6138F7DF-2FD4-41CE-8384-279FBF5103E6}"/>
            </a:ext>
          </a:extLst>
        </xdr:cNvPr>
        <xdr:cNvSpPr txBox="1"/>
      </xdr:nvSpPr>
      <xdr:spPr>
        <a:xfrm flipV="1">
          <a:off x="560308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57" name="TextBox 56">
          <a:extLst>
            <a:ext uri="{FF2B5EF4-FFF2-40B4-BE49-F238E27FC236}">
              <a16:creationId xmlns:a16="http://schemas.microsoft.com/office/drawing/2014/main" id="{043549F6-B6BF-4F6F-A99B-ACD905332022}"/>
            </a:ext>
          </a:extLst>
        </xdr:cNvPr>
        <xdr:cNvSpPr txBox="1"/>
      </xdr:nvSpPr>
      <xdr:spPr>
        <a:xfrm flipV="1">
          <a:off x="560308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58" name="TextBox 57">
          <a:extLst>
            <a:ext uri="{FF2B5EF4-FFF2-40B4-BE49-F238E27FC236}">
              <a16:creationId xmlns:a16="http://schemas.microsoft.com/office/drawing/2014/main" id="{DC8AA27C-F811-4009-84EC-1DF02B2D18EA}"/>
            </a:ext>
          </a:extLst>
        </xdr:cNvPr>
        <xdr:cNvSpPr txBox="1"/>
      </xdr:nvSpPr>
      <xdr:spPr>
        <a:xfrm flipV="1">
          <a:off x="560308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59" name="TextBox 58">
          <a:extLst>
            <a:ext uri="{FF2B5EF4-FFF2-40B4-BE49-F238E27FC236}">
              <a16:creationId xmlns:a16="http://schemas.microsoft.com/office/drawing/2014/main" id="{A04E1427-85AA-4EB7-8EDC-9FEB22D1A42A}"/>
            </a:ext>
          </a:extLst>
        </xdr:cNvPr>
        <xdr:cNvSpPr txBox="1"/>
      </xdr:nvSpPr>
      <xdr:spPr>
        <a:xfrm flipV="1">
          <a:off x="560308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60" name="TextBox 59">
          <a:extLst>
            <a:ext uri="{FF2B5EF4-FFF2-40B4-BE49-F238E27FC236}">
              <a16:creationId xmlns:a16="http://schemas.microsoft.com/office/drawing/2014/main" id="{46633725-F958-4574-BCAF-A2892923585E}"/>
            </a:ext>
          </a:extLst>
        </xdr:cNvPr>
        <xdr:cNvSpPr txBox="1"/>
      </xdr:nvSpPr>
      <xdr:spPr>
        <a:xfrm flipV="1">
          <a:off x="560308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61" name="TextBox 60">
          <a:extLst>
            <a:ext uri="{FF2B5EF4-FFF2-40B4-BE49-F238E27FC236}">
              <a16:creationId xmlns:a16="http://schemas.microsoft.com/office/drawing/2014/main" id="{8CC63315-06DB-45F4-8D7D-2122106E241A}"/>
            </a:ext>
          </a:extLst>
        </xdr:cNvPr>
        <xdr:cNvSpPr txBox="1"/>
      </xdr:nvSpPr>
      <xdr:spPr>
        <a:xfrm flipV="1">
          <a:off x="560308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62" name="TextBox 61">
          <a:extLst>
            <a:ext uri="{FF2B5EF4-FFF2-40B4-BE49-F238E27FC236}">
              <a16:creationId xmlns:a16="http://schemas.microsoft.com/office/drawing/2014/main" id="{25D77CE1-D6BB-4FBE-83D0-0EDD3E4055FA}"/>
            </a:ext>
          </a:extLst>
        </xdr:cNvPr>
        <xdr:cNvSpPr txBox="1"/>
      </xdr:nvSpPr>
      <xdr:spPr>
        <a:xfrm flipV="1">
          <a:off x="560308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7</xdr:row>
      <xdr:rowOff>0</xdr:rowOff>
    </xdr:from>
    <xdr:ext cx="117929" cy="45719"/>
    <xdr:sp macro="" textlink="">
      <xdr:nvSpPr>
        <xdr:cNvPr id="63" name="TextBox 62">
          <a:extLst>
            <a:ext uri="{FF2B5EF4-FFF2-40B4-BE49-F238E27FC236}">
              <a16:creationId xmlns:a16="http://schemas.microsoft.com/office/drawing/2014/main" id="{122A8350-EC82-4B49-B5A0-4E61411A5998}"/>
            </a:ext>
          </a:extLst>
        </xdr:cNvPr>
        <xdr:cNvSpPr txBox="1"/>
      </xdr:nvSpPr>
      <xdr:spPr>
        <a:xfrm flipH="1" flipV="1">
          <a:off x="5964009" y="21050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64" name="TextBox 63">
          <a:extLst>
            <a:ext uri="{FF2B5EF4-FFF2-40B4-BE49-F238E27FC236}">
              <a16:creationId xmlns:a16="http://schemas.microsoft.com/office/drawing/2014/main" id="{22632FA0-EA9A-4CE2-9C60-03A94FB31D6D}"/>
            </a:ext>
          </a:extLst>
        </xdr:cNvPr>
        <xdr:cNvSpPr txBox="1"/>
      </xdr:nvSpPr>
      <xdr:spPr>
        <a:xfrm flipV="1">
          <a:off x="560308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65" name="TextBox 64">
          <a:extLst>
            <a:ext uri="{FF2B5EF4-FFF2-40B4-BE49-F238E27FC236}">
              <a16:creationId xmlns:a16="http://schemas.microsoft.com/office/drawing/2014/main" id="{D139E03C-9988-46C2-891F-7CC1F45FE92A}"/>
            </a:ext>
          </a:extLst>
        </xdr:cNvPr>
        <xdr:cNvSpPr txBox="1"/>
      </xdr:nvSpPr>
      <xdr:spPr>
        <a:xfrm flipV="1">
          <a:off x="560308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66" name="TextBox 65">
          <a:extLst>
            <a:ext uri="{FF2B5EF4-FFF2-40B4-BE49-F238E27FC236}">
              <a16:creationId xmlns:a16="http://schemas.microsoft.com/office/drawing/2014/main" id="{285C3BB5-FBCB-47E0-B265-929B4A04B6A1}"/>
            </a:ext>
          </a:extLst>
        </xdr:cNvPr>
        <xdr:cNvSpPr txBox="1"/>
      </xdr:nvSpPr>
      <xdr:spPr>
        <a:xfrm flipV="1">
          <a:off x="560308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67" name="TextBox 66">
          <a:extLst>
            <a:ext uri="{FF2B5EF4-FFF2-40B4-BE49-F238E27FC236}">
              <a16:creationId xmlns:a16="http://schemas.microsoft.com/office/drawing/2014/main" id="{D9F6AE1E-4412-4EAD-8791-105CA4F19D1F}"/>
            </a:ext>
          </a:extLst>
        </xdr:cNvPr>
        <xdr:cNvSpPr txBox="1"/>
      </xdr:nvSpPr>
      <xdr:spPr>
        <a:xfrm flipV="1">
          <a:off x="560308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68" name="TextBox 67">
          <a:extLst>
            <a:ext uri="{FF2B5EF4-FFF2-40B4-BE49-F238E27FC236}">
              <a16:creationId xmlns:a16="http://schemas.microsoft.com/office/drawing/2014/main" id="{BEE7F2BC-C7A9-4FB3-AAEC-3E17B1853AC0}"/>
            </a:ext>
          </a:extLst>
        </xdr:cNvPr>
        <xdr:cNvSpPr txBox="1"/>
      </xdr:nvSpPr>
      <xdr:spPr>
        <a:xfrm flipV="1">
          <a:off x="560308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69" name="TextBox 68">
          <a:extLst>
            <a:ext uri="{FF2B5EF4-FFF2-40B4-BE49-F238E27FC236}">
              <a16:creationId xmlns:a16="http://schemas.microsoft.com/office/drawing/2014/main" id="{BB78E842-66CE-4B26-AFE2-4BB9472B041F}"/>
            </a:ext>
          </a:extLst>
        </xdr:cNvPr>
        <xdr:cNvSpPr txBox="1"/>
      </xdr:nvSpPr>
      <xdr:spPr>
        <a:xfrm flipV="1">
          <a:off x="560308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70" name="TextBox 69">
          <a:extLst>
            <a:ext uri="{FF2B5EF4-FFF2-40B4-BE49-F238E27FC236}">
              <a16:creationId xmlns:a16="http://schemas.microsoft.com/office/drawing/2014/main" id="{2DE78944-E9A6-4DD0-9F9B-BF49A6C76564}"/>
            </a:ext>
          </a:extLst>
        </xdr:cNvPr>
        <xdr:cNvSpPr txBox="1"/>
      </xdr:nvSpPr>
      <xdr:spPr>
        <a:xfrm flipV="1">
          <a:off x="560308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71" name="TextBox 70">
          <a:extLst>
            <a:ext uri="{FF2B5EF4-FFF2-40B4-BE49-F238E27FC236}">
              <a16:creationId xmlns:a16="http://schemas.microsoft.com/office/drawing/2014/main" id="{8BF4DFCE-F5B9-479B-8599-CD00F8389CD4}"/>
            </a:ext>
          </a:extLst>
        </xdr:cNvPr>
        <xdr:cNvSpPr txBox="1"/>
      </xdr:nvSpPr>
      <xdr:spPr>
        <a:xfrm flipV="1">
          <a:off x="560308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72" name="TextBox 71">
          <a:extLst>
            <a:ext uri="{FF2B5EF4-FFF2-40B4-BE49-F238E27FC236}">
              <a16:creationId xmlns:a16="http://schemas.microsoft.com/office/drawing/2014/main" id="{FBE36660-5842-4475-B326-20CEB1B11D15}"/>
            </a:ext>
          </a:extLst>
        </xdr:cNvPr>
        <xdr:cNvSpPr txBox="1"/>
      </xdr:nvSpPr>
      <xdr:spPr>
        <a:xfrm flipV="1">
          <a:off x="560308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73" name="TextBox 72">
          <a:extLst>
            <a:ext uri="{FF2B5EF4-FFF2-40B4-BE49-F238E27FC236}">
              <a16:creationId xmlns:a16="http://schemas.microsoft.com/office/drawing/2014/main" id="{454EE185-BDC4-4E4F-8C1B-2EA41EAD63E7}"/>
            </a:ext>
          </a:extLst>
        </xdr:cNvPr>
        <xdr:cNvSpPr txBox="1"/>
      </xdr:nvSpPr>
      <xdr:spPr>
        <a:xfrm flipV="1">
          <a:off x="560308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74" name="TextBox 73">
          <a:extLst>
            <a:ext uri="{FF2B5EF4-FFF2-40B4-BE49-F238E27FC236}">
              <a16:creationId xmlns:a16="http://schemas.microsoft.com/office/drawing/2014/main" id="{C9971117-B950-4EF3-81F2-ABE3B8DD8F23}"/>
            </a:ext>
          </a:extLst>
        </xdr:cNvPr>
        <xdr:cNvSpPr txBox="1"/>
      </xdr:nvSpPr>
      <xdr:spPr>
        <a:xfrm flipV="1">
          <a:off x="560308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75" name="TextBox 74">
          <a:extLst>
            <a:ext uri="{FF2B5EF4-FFF2-40B4-BE49-F238E27FC236}">
              <a16:creationId xmlns:a16="http://schemas.microsoft.com/office/drawing/2014/main" id="{25A73649-4C92-4553-BAE2-EE03933B5CEA}"/>
            </a:ext>
          </a:extLst>
        </xdr:cNvPr>
        <xdr:cNvSpPr txBox="1"/>
      </xdr:nvSpPr>
      <xdr:spPr>
        <a:xfrm flipV="1">
          <a:off x="560308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7</xdr:row>
      <xdr:rowOff>0</xdr:rowOff>
    </xdr:from>
    <xdr:ext cx="117929" cy="45719"/>
    <xdr:sp macro="" textlink="">
      <xdr:nvSpPr>
        <xdr:cNvPr id="76" name="TextBox 75">
          <a:extLst>
            <a:ext uri="{FF2B5EF4-FFF2-40B4-BE49-F238E27FC236}">
              <a16:creationId xmlns:a16="http://schemas.microsoft.com/office/drawing/2014/main" id="{DF1492E5-0CB2-49FD-A862-18C2C6ED93F0}"/>
            </a:ext>
          </a:extLst>
        </xdr:cNvPr>
        <xdr:cNvSpPr txBox="1"/>
      </xdr:nvSpPr>
      <xdr:spPr>
        <a:xfrm flipH="1" flipV="1">
          <a:off x="5964009" y="21050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77" name="TextBox 76">
          <a:extLst>
            <a:ext uri="{FF2B5EF4-FFF2-40B4-BE49-F238E27FC236}">
              <a16:creationId xmlns:a16="http://schemas.microsoft.com/office/drawing/2014/main" id="{D1221E27-2377-47BD-81C9-3E8ED02243D1}"/>
            </a:ext>
          </a:extLst>
        </xdr:cNvPr>
        <xdr:cNvSpPr txBox="1"/>
      </xdr:nvSpPr>
      <xdr:spPr>
        <a:xfrm flipV="1">
          <a:off x="560308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78" name="TextBox 77">
          <a:extLst>
            <a:ext uri="{FF2B5EF4-FFF2-40B4-BE49-F238E27FC236}">
              <a16:creationId xmlns:a16="http://schemas.microsoft.com/office/drawing/2014/main" id="{4AFF2488-7CF6-44B9-9834-EE1E978947BE}"/>
            </a:ext>
          </a:extLst>
        </xdr:cNvPr>
        <xdr:cNvSpPr txBox="1"/>
      </xdr:nvSpPr>
      <xdr:spPr>
        <a:xfrm flipV="1">
          <a:off x="560308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79" name="TextBox 78">
          <a:extLst>
            <a:ext uri="{FF2B5EF4-FFF2-40B4-BE49-F238E27FC236}">
              <a16:creationId xmlns:a16="http://schemas.microsoft.com/office/drawing/2014/main" id="{4FE8B20E-2A95-4DDA-A58C-7B958A8462BA}"/>
            </a:ext>
          </a:extLst>
        </xdr:cNvPr>
        <xdr:cNvSpPr txBox="1"/>
      </xdr:nvSpPr>
      <xdr:spPr>
        <a:xfrm flipV="1">
          <a:off x="560308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80" name="TextBox 79">
          <a:extLst>
            <a:ext uri="{FF2B5EF4-FFF2-40B4-BE49-F238E27FC236}">
              <a16:creationId xmlns:a16="http://schemas.microsoft.com/office/drawing/2014/main" id="{B32D49FD-4AEB-4C58-9BB3-8E1908CB5629}"/>
            </a:ext>
          </a:extLst>
        </xdr:cNvPr>
        <xdr:cNvSpPr txBox="1"/>
      </xdr:nvSpPr>
      <xdr:spPr>
        <a:xfrm flipV="1">
          <a:off x="560308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81" name="TextBox 80">
          <a:extLst>
            <a:ext uri="{FF2B5EF4-FFF2-40B4-BE49-F238E27FC236}">
              <a16:creationId xmlns:a16="http://schemas.microsoft.com/office/drawing/2014/main" id="{DF44739C-5083-4753-AEE2-B9E680AEF23B}"/>
            </a:ext>
          </a:extLst>
        </xdr:cNvPr>
        <xdr:cNvSpPr txBox="1"/>
      </xdr:nvSpPr>
      <xdr:spPr>
        <a:xfrm flipV="1">
          <a:off x="560308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82" name="TextBox 81">
          <a:extLst>
            <a:ext uri="{FF2B5EF4-FFF2-40B4-BE49-F238E27FC236}">
              <a16:creationId xmlns:a16="http://schemas.microsoft.com/office/drawing/2014/main" id="{4C60AD23-7E57-48B7-8D7C-6E8CC87FB0A9}"/>
            </a:ext>
          </a:extLst>
        </xdr:cNvPr>
        <xdr:cNvSpPr txBox="1"/>
      </xdr:nvSpPr>
      <xdr:spPr>
        <a:xfrm flipV="1">
          <a:off x="560308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83" name="TextBox 82">
          <a:extLst>
            <a:ext uri="{FF2B5EF4-FFF2-40B4-BE49-F238E27FC236}">
              <a16:creationId xmlns:a16="http://schemas.microsoft.com/office/drawing/2014/main" id="{3CE96478-59F5-4B00-BBA1-D7260C267E0B}"/>
            </a:ext>
          </a:extLst>
        </xdr:cNvPr>
        <xdr:cNvSpPr txBox="1"/>
      </xdr:nvSpPr>
      <xdr:spPr>
        <a:xfrm flipV="1">
          <a:off x="560308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84" name="TextBox 83">
          <a:extLst>
            <a:ext uri="{FF2B5EF4-FFF2-40B4-BE49-F238E27FC236}">
              <a16:creationId xmlns:a16="http://schemas.microsoft.com/office/drawing/2014/main" id="{199600D2-3914-4BB9-9422-675062F0E734}"/>
            </a:ext>
          </a:extLst>
        </xdr:cNvPr>
        <xdr:cNvSpPr txBox="1"/>
      </xdr:nvSpPr>
      <xdr:spPr>
        <a:xfrm flipV="1">
          <a:off x="560308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85" name="TextBox 84">
          <a:extLst>
            <a:ext uri="{FF2B5EF4-FFF2-40B4-BE49-F238E27FC236}">
              <a16:creationId xmlns:a16="http://schemas.microsoft.com/office/drawing/2014/main" id="{23855F36-B394-4DE9-A41E-877B89911C3A}"/>
            </a:ext>
          </a:extLst>
        </xdr:cNvPr>
        <xdr:cNvSpPr txBox="1"/>
      </xdr:nvSpPr>
      <xdr:spPr>
        <a:xfrm flipV="1">
          <a:off x="560308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86" name="TextBox 85">
          <a:extLst>
            <a:ext uri="{FF2B5EF4-FFF2-40B4-BE49-F238E27FC236}">
              <a16:creationId xmlns:a16="http://schemas.microsoft.com/office/drawing/2014/main" id="{5D82E699-927E-4BB2-8312-74C688C63997}"/>
            </a:ext>
          </a:extLst>
        </xdr:cNvPr>
        <xdr:cNvSpPr txBox="1"/>
      </xdr:nvSpPr>
      <xdr:spPr>
        <a:xfrm flipV="1">
          <a:off x="560308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87" name="TextBox 86">
          <a:extLst>
            <a:ext uri="{FF2B5EF4-FFF2-40B4-BE49-F238E27FC236}">
              <a16:creationId xmlns:a16="http://schemas.microsoft.com/office/drawing/2014/main" id="{9B0B9F39-76EB-4167-907C-F6787D3D5F9F}"/>
            </a:ext>
          </a:extLst>
        </xdr:cNvPr>
        <xdr:cNvSpPr txBox="1"/>
      </xdr:nvSpPr>
      <xdr:spPr>
        <a:xfrm flipV="1">
          <a:off x="560308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88" name="TextBox 87">
          <a:extLst>
            <a:ext uri="{FF2B5EF4-FFF2-40B4-BE49-F238E27FC236}">
              <a16:creationId xmlns:a16="http://schemas.microsoft.com/office/drawing/2014/main" id="{14B4591C-FD72-4900-B7A7-B2EC9BACDC30}"/>
            </a:ext>
          </a:extLst>
        </xdr:cNvPr>
        <xdr:cNvSpPr txBox="1"/>
      </xdr:nvSpPr>
      <xdr:spPr>
        <a:xfrm flipV="1">
          <a:off x="560308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7</xdr:row>
      <xdr:rowOff>0</xdr:rowOff>
    </xdr:from>
    <xdr:ext cx="117929" cy="45719"/>
    <xdr:sp macro="" textlink="">
      <xdr:nvSpPr>
        <xdr:cNvPr id="89" name="TextBox 88">
          <a:extLst>
            <a:ext uri="{FF2B5EF4-FFF2-40B4-BE49-F238E27FC236}">
              <a16:creationId xmlns:a16="http://schemas.microsoft.com/office/drawing/2014/main" id="{609E131E-433A-4DB7-8E44-19B0553EA010}"/>
            </a:ext>
          </a:extLst>
        </xdr:cNvPr>
        <xdr:cNvSpPr txBox="1"/>
      </xdr:nvSpPr>
      <xdr:spPr>
        <a:xfrm flipH="1" flipV="1">
          <a:off x="5964009" y="21050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90" name="TextBox 89">
          <a:extLst>
            <a:ext uri="{FF2B5EF4-FFF2-40B4-BE49-F238E27FC236}">
              <a16:creationId xmlns:a16="http://schemas.microsoft.com/office/drawing/2014/main" id="{290D4642-5A5B-43C8-A9F5-1B67F9AD1C18}"/>
            </a:ext>
          </a:extLst>
        </xdr:cNvPr>
        <xdr:cNvSpPr txBox="1"/>
      </xdr:nvSpPr>
      <xdr:spPr>
        <a:xfrm flipV="1">
          <a:off x="560308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91" name="TextBox 90">
          <a:extLst>
            <a:ext uri="{FF2B5EF4-FFF2-40B4-BE49-F238E27FC236}">
              <a16:creationId xmlns:a16="http://schemas.microsoft.com/office/drawing/2014/main" id="{D44D2BF2-1C65-4DAA-8BDF-308CBEBE60A0}"/>
            </a:ext>
          </a:extLst>
        </xdr:cNvPr>
        <xdr:cNvSpPr txBox="1"/>
      </xdr:nvSpPr>
      <xdr:spPr>
        <a:xfrm flipV="1">
          <a:off x="560308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92" name="TextBox 91">
          <a:extLst>
            <a:ext uri="{FF2B5EF4-FFF2-40B4-BE49-F238E27FC236}">
              <a16:creationId xmlns:a16="http://schemas.microsoft.com/office/drawing/2014/main" id="{79E0DEAD-BD32-4E76-9969-DADABBF98AC4}"/>
            </a:ext>
          </a:extLst>
        </xdr:cNvPr>
        <xdr:cNvSpPr txBox="1"/>
      </xdr:nvSpPr>
      <xdr:spPr>
        <a:xfrm flipV="1">
          <a:off x="560308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93" name="TextBox 92">
          <a:extLst>
            <a:ext uri="{FF2B5EF4-FFF2-40B4-BE49-F238E27FC236}">
              <a16:creationId xmlns:a16="http://schemas.microsoft.com/office/drawing/2014/main" id="{E4D44707-8E23-420F-9B45-F1BDAAAAF637}"/>
            </a:ext>
          </a:extLst>
        </xdr:cNvPr>
        <xdr:cNvSpPr txBox="1"/>
      </xdr:nvSpPr>
      <xdr:spPr>
        <a:xfrm flipV="1">
          <a:off x="560308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94" name="TextBox 93">
          <a:extLst>
            <a:ext uri="{FF2B5EF4-FFF2-40B4-BE49-F238E27FC236}">
              <a16:creationId xmlns:a16="http://schemas.microsoft.com/office/drawing/2014/main" id="{D00A0CBF-AEF3-42E9-8DA9-4241C7803EEA}"/>
            </a:ext>
          </a:extLst>
        </xdr:cNvPr>
        <xdr:cNvSpPr txBox="1"/>
      </xdr:nvSpPr>
      <xdr:spPr>
        <a:xfrm flipV="1">
          <a:off x="560308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95" name="TextBox 94">
          <a:extLst>
            <a:ext uri="{FF2B5EF4-FFF2-40B4-BE49-F238E27FC236}">
              <a16:creationId xmlns:a16="http://schemas.microsoft.com/office/drawing/2014/main" id="{2C26EC97-DF35-47AB-AABC-FB7B3E9C1AE7}"/>
            </a:ext>
          </a:extLst>
        </xdr:cNvPr>
        <xdr:cNvSpPr txBox="1"/>
      </xdr:nvSpPr>
      <xdr:spPr>
        <a:xfrm flipV="1">
          <a:off x="560308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96" name="TextBox 95">
          <a:extLst>
            <a:ext uri="{FF2B5EF4-FFF2-40B4-BE49-F238E27FC236}">
              <a16:creationId xmlns:a16="http://schemas.microsoft.com/office/drawing/2014/main" id="{24A699AB-BD0F-48DB-8FBB-E6518C0A4992}"/>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97" name="TextBox 96">
          <a:extLst>
            <a:ext uri="{FF2B5EF4-FFF2-40B4-BE49-F238E27FC236}">
              <a16:creationId xmlns:a16="http://schemas.microsoft.com/office/drawing/2014/main" id="{CCE05BA2-2A37-4E0B-96E3-C3A036F50225}"/>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98" name="TextBox 97">
          <a:extLst>
            <a:ext uri="{FF2B5EF4-FFF2-40B4-BE49-F238E27FC236}">
              <a16:creationId xmlns:a16="http://schemas.microsoft.com/office/drawing/2014/main" id="{4AE3D734-5BD7-495D-AA2D-FA4725067ADB}"/>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99" name="TextBox 98">
          <a:extLst>
            <a:ext uri="{FF2B5EF4-FFF2-40B4-BE49-F238E27FC236}">
              <a16:creationId xmlns:a16="http://schemas.microsoft.com/office/drawing/2014/main" id="{C7E11B16-AF0C-4011-B26F-701450870113}"/>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00" name="TextBox 99">
          <a:extLst>
            <a:ext uri="{FF2B5EF4-FFF2-40B4-BE49-F238E27FC236}">
              <a16:creationId xmlns:a16="http://schemas.microsoft.com/office/drawing/2014/main" id="{95BBF2ED-2C0E-46DC-A1FE-E2C265B96BFF}"/>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01" name="TextBox 100">
          <a:extLst>
            <a:ext uri="{FF2B5EF4-FFF2-40B4-BE49-F238E27FC236}">
              <a16:creationId xmlns:a16="http://schemas.microsoft.com/office/drawing/2014/main" id="{3F3AC72E-F57A-40F4-B33F-F1FC5CA99D38}"/>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7</xdr:row>
      <xdr:rowOff>0</xdr:rowOff>
    </xdr:from>
    <xdr:ext cx="117929" cy="45719"/>
    <xdr:sp macro="" textlink="">
      <xdr:nvSpPr>
        <xdr:cNvPr id="102" name="TextBox 101">
          <a:extLst>
            <a:ext uri="{FF2B5EF4-FFF2-40B4-BE49-F238E27FC236}">
              <a16:creationId xmlns:a16="http://schemas.microsoft.com/office/drawing/2014/main" id="{C7C857D8-49C9-4210-8AEA-45B9B2799E49}"/>
            </a:ext>
          </a:extLst>
        </xdr:cNvPr>
        <xdr:cNvSpPr txBox="1"/>
      </xdr:nvSpPr>
      <xdr:spPr>
        <a:xfrm flipH="1" flipV="1">
          <a:off x="6478359" y="217170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03" name="TextBox 102">
          <a:extLst>
            <a:ext uri="{FF2B5EF4-FFF2-40B4-BE49-F238E27FC236}">
              <a16:creationId xmlns:a16="http://schemas.microsoft.com/office/drawing/2014/main" id="{4F55DC31-1754-43B2-8665-1ECBD5634DE5}"/>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04" name="TextBox 103">
          <a:extLst>
            <a:ext uri="{FF2B5EF4-FFF2-40B4-BE49-F238E27FC236}">
              <a16:creationId xmlns:a16="http://schemas.microsoft.com/office/drawing/2014/main" id="{B7ADAF64-6F25-405D-9A43-2DD166CE23F9}"/>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05" name="TextBox 104">
          <a:extLst>
            <a:ext uri="{FF2B5EF4-FFF2-40B4-BE49-F238E27FC236}">
              <a16:creationId xmlns:a16="http://schemas.microsoft.com/office/drawing/2014/main" id="{D96ED708-4794-42C5-9632-53BB7889D3CE}"/>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06" name="TextBox 105">
          <a:extLst>
            <a:ext uri="{FF2B5EF4-FFF2-40B4-BE49-F238E27FC236}">
              <a16:creationId xmlns:a16="http://schemas.microsoft.com/office/drawing/2014/main" id="{A65E0F5B-8CF6-496D-A4DB-A050A37D671F}"/>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07" name="TextBox 106">
          <a:extLst>
            <a:ext uri="{FF2B5EF4-FFF2-40B4-BE49-F238E27FC236}">
              <a16:creationId xmlns:a16="http://schemas.microsoft.com/office/drawing/2014/main" id="{94F15237-D3EB-4D85-9B43-D8D3C1E5A50C}"/>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08" name="TextBox 107">
          <a:extLst>
            <a:ext uri="{FF2B5EF4-FFF2-40B4-BE49-F238E27FC236}">
              <a16:creationId xmlns:a16="http://schemas.microsoft.com/office/drawing/2014/main" id="{DF16DBC1-3523-4A94-BCED-C2B5D8214F09}"/>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09" name="TextBox 108">
          <a:extLst>
            <a:ext uri="{FF2B5EF4-FFF2-40B4-BE49-F238E27FC236}">
              <a16:creationId xmlns:a16="http://schemas.microsoft.com/office/drawing/2014/main" id="{FA9F73B0-EE88-4E4E-948F-C8327B7AE771}"/>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10" name="TextBox 109">
          <a:extLst>
            <a:ext uri="{FF2B5EF4-FFF2-40B4-BE49-F238E27FC236}">
              <a16:creationId xmlns:a16="http://schemas.microsoft.com/office/drawing/2014/main" id="{90B2579E-D611-4036-90EA-A1AA549FDC47}"/>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11" name="TextBox 110">
          <a:extLst>
            <a:ext uri="{FF2B5EF4-FFF2-40B4-BE49-F238E27FC236}">
              <a16:creationId xmlns:a16="http://schemas.microsoft.com/office/drawing/2014/main" id="{72C2A7CD-972B-4F9E-B881-9D93A9ACB0E9}"/>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12" name="TextBox 111">
          <a:extLst>
            <a:ext uri="{FF2B5EF4-FFF2-40B4-BE49-F238E27FC236}">
              <a16:creationId xmlns:a16="http://schemas.microsoft.com/office/drawing/2014/main" id="{2B916E34-44D5-46B3-9475-0B203A80BDA4}"/>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13" name="TextBox 112">
          <a:extLst>
            <a:ext uri="{FF2B5EF4-FFF2-40B4-BE49-F238E27FC236}">
              <a16:creationId xmlns:a16="http://schemas.microsoft.com/office/drawing/2014/main" id="{E3223788-A93D-4EC4-B78B-23A66CFC0A5E}"/>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14" name="TextBox 113">
          <a:extLst>
            <a:ext uri="{FF2B5EF4-FFF2-40B4-BE49-F238E27FC236}">
              <a16:creationId xmlns:a16="http://schemas.microsoft.com/office/drawing/2014/main" id="{77FBAC67-9BD8-474A-8DE3-50F941E7D13C}"/>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7</xdr:row>
      <xdr:rowOff>0</xdr:rowOff>
    </xdr:from>
    <xdr:ext cx="117929" cy="45719"/>
    <xdr:sp macro="" textlink="">
      <xdr:nvSpPr>
        <xdr:cNvPr id="115" name="TextBox 114">
          <a:extLst>
            <a:ext uri="{FF2B5EF4-FFF2-40B4-BE49-F238E27FC236}">
              <a16:creationId xmlns:a16="http://schemas.microsoft.com/office/drawing/2014/main" id="{707F6888-342F-464A-B882-960851C33D1C}"/>
            </a:ext>
          </a:extLst>
        </xdr:cNvPr>
        <xdr:cNvSpPr txBox="1"/>
      </xdr:nvSpPr>
      <xdr:spPr>
        <a:xfrm flipH="1" flipV="1">
          <a:off x="6478359" y="217170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16" name="TextBox 115">
          <a:extLst>
            <a:ext uri="{FF2B5EF4-FFF2-40B4-BE49-F238E27FC236}">
              <a16:creationId xmlns:a16="http://schemas.microsoft.com/office/drawing/2014/main" id="{6B58369E-3DEB-4455-A2AF-20BEDE11D6BD}"/>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17" name="TextBox 116">
          <a:extLst>
            <a:ext uri="{FF2B5EF4-FFF2-40B4-BE49-F238E27FC236}">
              <a16:creationId xmlns:a16="http://schemas.microsoft.com/office/drawing/2014/main" id="{454F476A-083B-4CDD-B886-BD1CD5240903}"/>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18" name="TextBox 117">
          <a:extLst>
            <a:ext uri="{FF2B5EF4-FFF2-40B4-BE49-F238E27FC236}">
              <a16:creationId xmlns:a16="http://schemas.microsoft.com/office/drawing/2014/main" id="{47A6B150-C232-4000-840A-F362E4C82D13}"/>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19" name="TextBox 118">
          <a:extLst>
            <a:ext uri="{FF2B5EF4-FFF2-40B4-BE49-F238E27FC236}">
              <a16:creationId xmlns:a16="http://schemas.microsoft.com/office/drawing/2014/main" id="{0DDF2619-AD18-4E16-BFFF-5CCE821C96BD}"/>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20" name="TextBox 119">
          <a:extLst>
            <a:ext uri="{FF2B5EF4-FFF2-40B4-BE49-F238E27FC236}">
              <a16:creationId xmlns:a16="http://schemas.microsoft.com/office/drawing/2014/main" id="{FFCB582B-1EB0-4225-BC3D-8386900DF64A}"/>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21" name="TextBox 120">
          <a:extLst>
            <a:ext uri="{FF2B5EF4-FFF2-40B4-BE49-F238E27FC236}">
              <a16:creationId xmlns:a16="http://schemas.microsoft.com/office/drawing/2014/main" id="{AE947ACE-4258-4FBC-B080-CDA9D64B2F54}"/>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22" name="TextBox 121">
          <a:extLst>
            <a:ext uri="{FF2B5EF4-FFF2-40B4-BE49-F238E27FC236}">
              <a16:creationId xmlns:a16="http://schemas.microsoft.com/office/drawing/2014/main" id="{D2252AE4-EAEE-4B7B-BC53-AAB0221D2CAC}"/>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23" name="TextBox 122">
          <a:extLst>
            <a:ext uri="{FF2B5EF4-FFF2-40B4-BE49-F238E27FC236}">
              <a16:creationId xmlns:a16="http://schemas.microsoft.com/office/drawing/2014/main" id="{831E22F9-0C09-48CA-81D0-14AE3FB6A51B}"/>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24" name="TextBox 123">
          <a:extLst>
            <a:ext uri="{FF2B5EF4-FFF2-40B4-BE49-F238E27FC236}">
              <a16:creationId xmlns:a16="http://schemas.microsoft.com/office/drawing/2014/main" id="{165864DF-EC96-482E-9574-14E2EC783228}"/>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25" name="TextBox 124">
          <a:extLst>
            <a:ext uri="{FF2B5EF4-FFF2-40B4-BE49-F238E27FC236}">
              <a16:creationId xmlns:a16="http://schemas.microsoft.com/office/drawing/2014/main" id="{9D35E074-D754-48EB-ACE1-B4E4CA96F375}"/>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26" name="TextBox 125">
          <a:extLst>
            <a:ext uri="{FF2B5EF4-FFF2-40B4-BE49-F238E27FC236}">
              <a16:creationId xmlns:a16="http://schemas.microsoft.com/office/drawing/2014/main" id="{0C6465F6-B8BC-42B7-AE80-7EE7F65664D4}"/>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27" name="TextBox 126">
          <a:extLst>
            <a:ext uri="{FF2B5EF4-FFF2-40B4-BE49-F238E27FC236}">
              <a16:creationId xmlns:a16="http://schemas.microsoft.com/office/drawing/2014/main" id="{1DFE29A4-D0D0-4E9F-AB36-2858DE215D5A}"/>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7</xdr:row>
      <xdr:rowOff>0</xdr:rowOff>
    </xdr:from>
    <xdr:ext cx="117929" cy="45719"/>
    <xdr:sp macro="" textlink="">
      <xdr:nvSpPr>
        <xdr:cNvPr id="128" name="TextBox 127">
          <a:extLst>
            <a:ext uri="{FF2B5EF4-FFF2-40B4-BE49-F238E27FC236}">
              <a16:creationId xmlns:a16="http://schemas.microsoft.com/office/drawing/2014/main" id="{9F72069F-CE4E-43DF-A71D-859ADBE89E58}"/>
            </a:ext>
          </a:extLst>
        </xdr:cNvPr>
        <xdr:cNvSpPr txBox="1"/>
      </xdr:nvSpPr>
      <xdr:spPr>
        <a:xfrm flipH="1" flipV="1">
          <a:off x="6478359" y="217170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29" name="TextBox 128">
          <a:extLst>
            <a:ext uri="{FF2B5EF4-FFF2-40B4-BE49-F238E27FC236}">
              <a16:creationId xmlns:a16="http://schemas.microsoft.com/office/drawing/2014/main" id="{43B0FD70-D930-4684-8D08-85B568A1329D}"/>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30" name="TextBox 129">
          <a:extLst>
            <a:ext uri="{FF2B5EF4-FFF2-40B4-BE49-F238E27FC236}">
              <a16:creationId xmlns:a16="http://schemas.microsoft.com/office/drawing/2014/main" id="{801AA069-E424-465B-BCE0-851308069F5F}"/>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31" name="TextBox 130">
          <a:extLst>
            <a:ext uri="{FF2B5EF4-FFF2-40B4-BE49-F238E27FC236}">
              <a16:creationId xmlns:a16="http://schemas.microsoft.com/office/drawing/2014/main" id="{A55C352F-C1C2-4C56-BBBF-2FF01FC4DEC0}"/>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32" name="TextBox 131">
          <a:extLst>
            <a:ext uri="{FF2B5EF4-FFF2-40B4-BE49-F238E27FC236}">
              <a16:creationId xmlns:a16="http://schemas.microsoft.com/office/drawing/2014/main" id="{8187EBB8-5FC0-43A1-A815-C8EC4E49556F}"/>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33" name="TextBox 132">
          <a:extLst>
            <a:ext uri="{FF2B5EF4-FFF2-40B4-BE49-F238E27FC236}">
              <a16:creationId xmlns:a16="http://schemas.microsoft.com/office/drawing/2014/main" id="{4ED6C620-75E4-40CC-AEE7-94E45DEC00F2}"/>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34" name="TextBox 133">
          <a:extLst>
            <a:ext uri="{FF2B5EF4-FFF2-40B4-BE49-F238E27FC236}">
              <a16:creationId xmlns:a16="http://schemas.microsoft.com/office/drawing/2014/main" id="{A42D58BB-26B5-4BD3-A068-01B042AE6364}"/>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35" name="TextBox 134">
          <a:extLst>
            <a:ext uri="{FF2B5EF4-FFF2-40B4-BE49-F238E27FC236}">
              <a16:creationId xmlns:a16="http://schemas.microsoft.com/office/drawing/2014/main" id="{C4F4C1C8-AE11-46C9-BDFA-4FA3457BE3CE}"/>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36" name="TextBox 135">
          <a:extLst>
            <a:ext uri="{FF2B5EF4-FFF2-40B4-BE49-F238E27FC236}">
              <a16:creationId xmlns:a16="http://schemas.microsoft.com/office/drawing/2014/main" id="{B9B8FCA9-4813-4381-AA7A-4DCBB023DD91}"/>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37" name="TextBox 136">
          <a:extLst>
            <a:ext uri="{FF2B5EF4-FFF2-40B4-BE49-F238E27FC236}">
              <a16:creationId xmlns:a16="http://schemas.microsoft.com/office/drawing/2014/main" id="{669CFE8D-E362-477F-B8E4-BAB692815CF7}"/>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38" name="TextBox 137">
          <a:extLst>
            <a:ext uri="{FF2B5EF4-FFF2-40B4-BE49-F238E27FC236}">
              <a16:creationId xmlns:a16="http://schemas.microsoft.com/office/drawing/2014/main" id="{CD5BEF6B-32FC-4D4B-B578-F7AEFC89EAAA}"/>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39" name="TextBox 138">
          <a:extLst>
            <a:ext uri="{FF2B5EF4-FFF2-40B4-BE49-F238E27FC236}">
              <a16:creationId xmlns:a16="http://schemas.microsoft.com/office/drawing/2014/main" id="{86C8D959-4C8B-4209-9255-6F1A4FEEAA55}"/>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40" name="TextBox 139">
          <a:extLst>
            <a:ext uri="{FF2B5EF4-FFF2-40B4-BE49-F238E27FC236}">
              <a16:creationId xmlns:a16="http://schemas.microsoft.com/office/drawing/2014/main" id="{6513A1EC-45F7-4CEB-A013-BD6C18BC2637}"/>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7</xdr:row>
      <xdr:rowOff>0</xdr:rowOff>
    </xdr:from>
    <xdr:ext cx="117929" cy="45719"/>
    <xdr:sp macro="" textlink="">
      <xdr:nvSpPr>
        <xdr:cNvPr id="141" name="TextBox 140">
          <a:extLst>
            <a:ext uri="{FF2B5EF4-FFF2-40B4-BE49-F238E27FC236}">
              <a16:creationId xmlns:a16="http://schemas.microsoft.com/office/drawing/2014/main" id="{7BD451CA-F354-4E31-9E86-ABE21C653711}"/>
            </a:ext>
          </a:extLst>
        </xdr:cNvPr>
        <xdr:cNvSpPr txBox="1"/>
      </xdr:nvSpPr>
      <xdr:spPr>
        <a:xfrm flipH="1" flipV="1">
          <a:off x="6478359" y="217170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42" name="TextBox 141">
          <a:extLst>
            <a:ext uri="{FF2B5EF4-FFF2-40B4-BE49-F238E27FC236}">
              <a16:creationId xmlns:a16="http://schemas.microsoft.com/office/drawing/2014/main" id="{F9ACBA8D-7A17-4561-9B36-FDDDDC613E0D}"/>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43" name="TextBox 142">
          <a:extLst>
            <a:ext uri="{FF2B5EF4-FFF2-40B4-BE49-F238E27FC236}">
              <a16:creationId xmlns:a16="http://schemas.microsoft.com/office/drawing/2014/main" id="{F8CD8635-68AD-4F62-B6D1-F0F0608EC223}"/>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44" name="TextBox 143">
          <a:extLst>
            <a:ext uri="{FF2B5EF4-FFF2-40B4-BE49-F238E27FC236}">
              <a16:creationId xmlns:a16="http://schemas.microsoft.com/office/drawing/2014/main" id="{8DC87A0C-315C-48FE-A6C0-85AFB7DBCCE8}"/>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45" name="TextBox 144">
          <a:extLst>
            <a:ext uri="{FF2B5EF4-FFF2-40B4-BE49-F238E27FC236}">
              <a16:creationId xmlns:a16="http://schemas.microsoft.com/office/drawing/2014/main" id="{7AB67031-A2AE-4662-9764-06ADF0A81348}"/>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46" name="TextBox 145">
          <a:extLst>
            <a:ext uri="{FF2B5EF4-FFF2-40B4-BE49-F238E27FC236}">
              <a16:creationId xmlns:a16="http://schemas.microsoft.com/office/drawing/2014/main" id="{3D516CC7-E923-46AA-953C-FFB373DE06C8}"/>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47" name="TextBox 146">
          <a:extLst>
            <a:ext uri="{FF2B5EF4-FFF2-40B4-BE49-F238E27FC236}">
              <a16:creationId xmlns:a16="http://schemas.microsoft.com/office/drawing/2014/main" id="{65AA44D6-1E4D-44F6-A813-C150786AFCCE}"/>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48" name="TextBox 147">
          <a:extLst>
            <a:ext uri="{FF2B5EF4-FFF2-40B4-BE49-F238E27FC236}">
              <a16:creationId xmlns:a16="http://schemas.microsoft.com/office/drawing/2014/main" id="{7BB009A3-45AD-4C11-8F49-EFC7BCE3CE0A}"/>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49" name="TextBox 148">
          <a:extLst>
            <a:ext uri="{FF2B5EF4-FFF2-40B4-BE49-F238E27FC236}">
              <a16:creationId xmlns:a16="http://schemas.microsoft.com/office/drawing/2014/main" id="{B6EB0680-C54A-460B-9503-C441EB1BC1A2}"/>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50" name="TextBox 149">
          <a:extLst>
            <a:ext uri="{FF2B5EF4-FFF2-40B4-BE49-F238E27FC236}">
              <a16:creationId xmlns:a16="http://schemas.microsoft.com/office/drawing/2014/main" id="{E7E069D2-D736-45C0-B90F-A1F33196D4A1}"/>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51" name="TextBox 150">
          <a:extLst>
            <a:ext uri="{FF2B5EF4-FFF2-40B4-BE49-F238E27FC236}">
              <a16:creationId xmlns:a16="http://schemas.microsoft.com/office/drawing/2014/main" id="{FC868C45-3823-4BBB-9F72-F41FB16F0EEC}"/>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52" name="TextBox 151">
          <a:extLst>
            <a:ext uri="{FF2B5EF4-FFF2-40B4-BE49-F238E27FC236}">
              <a16:creationId xmlns:a16="http://schemas.microsoft.com/office/drawing/2014/main" id="{B2597B28-26F1-46EC-8120-A44692A736CA}"/>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53" name="TextBox 152">
          <a:extLst>
            <a:ext uri="{FF2B5EF4-FFF2-40B4-BE49-F238E27FC236}">
              <a16:creationId xmlns:a16="http://schemas.microsoft.com/office/drawing/2014/main" id="{62012612-12B7-4FFB-B81A-6088D69AE991}"/>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7</xdr:row>
      <xdr:rowOff>0</xdr:rowOff>
    </xdr:from>
    <xdr:ext cx="117929" cy="45719"/>
    <xdr:sp macro="" textlink="">
      <xdr:nvSpPr>
        <xdr:cNvPr id="154" name="TextBox 153">
          <a:extLst>
            <a:ext uri="{FF2B5EF4-FFF2-40B4-BE49-F238E27FC236}">
              <a16:creationId xmlns:a16="http://schemas.microsoft.com/office/drawing/2014/main" id="{37AC3C23-8819-4A57-9BB2-77FCC4A5BD1C}"/>
            </a:ext>
          </a:extLst>
        </xdr:cNvPr>
        <xdr:cNvSpPr txBox="1"/>
      </xdr:nvSpPr>
      <xdr:spPr>
        <a:xfrm flipH="1" flipV="1">
          <a:off x="6478359" y="217170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55" name="TextBox 154">
          <a:extLst>
            <a:ext uri="{FF2B5EF4-FFF2-40B4-BE49-F238E27FC236}">
              <a16:creationId xmlns:a16="http://schemas.microsoft.com/office/drawing/2014/main" id="{2F474E5D-7898-4D5B-B17B-476BD1530BBB}"/>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56" name="TextBox 155">
          <a:extLst>
            <a:ext uri="{FF2B5EF4-FFF2-40B4-BE49-F238E27FC236}">
              <a16:creationId xmlns:a16="http://schemas.microsoft.com/office/drawing/2014/main" id="{903A0A8F-0673-4503-9B70-68F9381B9BDF}"/>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57" name="TextBox 156">
          <a:extLst>
            <a:ext uri="{FF2B5EF4-FFF2-40B4-BE49-F238E27FC236}">
              <a16:creationId xmlns:a16="http://schemas.microsoft.com/office/drawing/2014/main" id="{CADD9AF1-0426-476E-95AC-2675F154879D}"/>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58" name="TextBox 157">
          <a:extLst>
            <a:ext uri="{FF2B5EF4-FFF2-40B4-BE49-F238E27FC236}">
              <a16:creationId xmlns:a16="http://schemas.microsoft.com/office/drawing/2014/main" id="{9840301B-A775-44B0-A431-A4D6AA11D02D}"/>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59" name="TextBox 158">
          <a:extLst>
            <a:ext uri="{FF2B5EF4-FFF2-40B4-BE49-F238E27FC236}">
              <a16:creationId xmlns:a16="http://schemas.microsoft.com/office/drawing/2014/main" id="{14F88D3E-27BD-4F2F-AC4D-A27861A33AE1}"/>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60" name="TextBox 159">
          <a:extLst>
            <a:ext uri="{FF2B5EF4-FFF2-40B4-BE49-F238E27FC236}">
              <a16:creationId xmlns:a16="http://schemas.microsoft.com/office/drawing/2014/main" id="{4EE1AADA-6DEF-4551-962E-9485EA249533}"/>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61" name="TextBox 160">
          <a:extLst>
            <a:ext uri="{FF2B5EF4-FFF2-40B4-BE49-F238E27FC236}">
              <a16:creationId xmlns:a16="http://schemas.microsoft.com/office/drawing/2014/main" id="{D9F2B697-9FC7-4C90-B999-1893F9FF98DC}"/>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62" name="TextBox 161">
          <a:extLst>
            <a:ext uri="{FF2B5EF4-FFF2-40B4-BE49-F238E27FC236}">
              <a16:creationId xmlns:a16="http://schemas.microsoft.com/office/drawing/2014/main" id="{B7DDC7C8-C8D0-4607-BC42-DDF8DB40EF38}"/>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63" name="TextBox 162">
          <a:extLst>
            <a:ext uri="{FF2B5EF4-FFF2-40B4-BE49-F238E27FC236}">
              <a16:creationId xmlns:a16="http://schemas.microsoft.com/office/drawing/2014/main" id="{C6AC6597-2342-4429-A3B6-2433C7F9B9C0}"/>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64" name="TextBox 163">
          <a:extLst>
            <a:ext uri="{FF2B5EF4-FFF2-40B4-BE49-F238E27FC236}">
              <a16:creationId xmlns:a16="http://schemas.microsoft.com/office/drawing/2014/main" id="{26F6B1BF-5489-428D-8B2E-D9CDC0F60A44}"/>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65" name="TextBox 164">
          <a:extLst>
            <a:ext uri="{FF2B5EF4-FFF2-40B4-BE49-F238E27FC236}">
              <a16:creationId xmlns:a16="http://schemas.microsoft.com/office/drawing/2014/main" id="{1589E751-0569-46B3-A2CB-F73A5B58124E}"/>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66" name="TextBox 165">
          <a:extLst>
            <a:ext uri="{FF2B5EF4-FFF2-40B4-BE49-F238E27FC236}">
              <a16:creationId xmlns:a16="http://schemas.microsoft.com/office/drawing/2014/main" id="{43F06CD1-D855-4072-AFB5-DBDA9338586F}"/>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7</xdr:row>
      <xdr:rowOff>0</xdr:rowOff>
    </xdr:from>
    <xdr:ext cx="117929" cy="45719"/>
    <xdr:sp macro="" textlink="">
      <xdr:nvSpPr>
        <xdr:cNvPr id="167" name="TextBox 166">
          <a:extLst>
            <a:ext uri="{FF2B5EF4-FFF2-40B4-BE49-F238E27FC236}">
              <a16:creationId xmlns:a16="http://schemas.microsoft.com/office/drawing/2014/main" id="{1AB53BCF-7134-4711-8ABC-AB2FCD8DC1AE}"/>
            </a:ext>
          </a:extLst>
        </xdr:cNvPr>
        <xdr:cNvSpPr txBox="1"/>
      </xdr:nvSpPr>
      <xdr:spPr>
        <a:xfrm flipH="1" flipV="1">
          <a:off x="6478359" y="217170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68" name="TextBox 167">
          <a:extLst>
            <a:ext uri="{FF2B5EF4-FFF2-40B4-BE49-F238E27FC236}">
              <a16:creationId xmlns:a16="http://schemas.microsoft.com/office/drawing/2014/main" id="{433F04D7-3F5F-4674-A45B-756F82E96473}"/>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69" name="TextBox 168">
          <a:extLst>
            <a:ext uri="{FF2B5EF4-FFF2-40B4-BE49-F238E27FC236}">
              <a16:creationId xmlns:a16="http://schemas.microsoft.com/office/drawing/2014/main" id="{2C61758D-5817-44B5-ACCA-B676C6CCBC4D}"/>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70" name="TextBox 169">
          <a:extLst>
            <a:ext uri="{FF2B5EF4-FFF2-40B4-BE49-F238E27FC236}">
              <a16:creationId xmlns:a16="http://schemas.microsoft.com/office/drawing/2014/main" id="{679A2666-3ABC-4FB1-9BE9-E87EFE6C61D8}"/>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71" name="TextBox 170">
          <a:extLst>
            <a:ext uri="{FF2B5EF4-FFF2-40B4-BE49-F238E27FC236}">
              <a16:creationId xmlns:a16="http://schemas.microsoft.com/office/drawing/2014/main" id="{880FB04C-6BCD-49E1-987E-2701A7DC4498}"/>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72" name="TextBox 171">
          <a:extLst>
            <a:ext uri="{FF2B5EF4-FFF2-40B4-BE49-F238E27FC236}">
              <a16:creationId xmlns:a16="http://schemas.microsoft.com/office/drawing/2014/main" id="{A5205E54-D935-4D6E-AF80-5E6D10C5CA57}"/>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73" name="TextBox 172">
          <a:extLst>
            <a:ext uri="{FF2B5EF4-FFF2-40B4-BE49-F238E27FC236}">
              <a16:creationId xmlns:a16="http://schemas.microsoft.com/office/drawing/2014/main" id="{5DB4D808-EF2B-47F5-AF06-6B928F9AF319}"/>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74" name="TextBox 173">
          <a:extLst>
            <a:ext uri="{FF2B5EF4-FFF2-40B4-BE49-F238E27FC236}">
              <a16:creationId xmlns:a16="http://schemas.microsoft.com/office/drawing/2014/main" id="{0DC92B49-2451-4A6B-828E-ACCF94AA577D}"/>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75" name="TextBox 174">
          <a:extLst>
            <a:ext uri="{FF2B5EF4-FFF2-40B4-BE49-F238E27FC236}">
              <a16:creationId xmlns:a16="http://schemas.microsoft.com/office/drawing/2014/main" id="{287F63E3-EA74-495F-BA22-415E07707B8E}"/>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76" name="TextBox 175">
          <a:extLst>
            <a:ext uri="{FF2B5EF4-FFF2-40B4-BE49-F238E27FC236}">
              <a16:creationId xmlns:a16="http://schemas.microsoft.com/office/drawing/2014/main" id="{AA84F1C7-F692-46AC-A9C4-B3E15933EA72}"/>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77" name="TextBox 176">
          <a:extLst>
            <a:ext uri="{FF2B5EF4-FFF2-40B4-BE49-F238E27FC236}">
              <a16:creationId xmlns:a16="http://schemas.microsoft.com/office/drawing/2014/main" id="{841385A3-9383-4A5F-BC54-E75E8A143FC8}"/>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78" name="TextBox 177">
          <a:extLst>
            <a:ext uri="{FF2B5EF4-FFF2-40B4-BE49-F238E27FC236}">
              <a16:creationId xmlns:a16="http://schemas.microsoft.com/office/drawing/2014/main" id="{95A5B1A1-5BFE-494E-8A1C-ECC6CD2E09D1}"/>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79" name="TextBox 178">
          <a:extLst>
            <a:ext uri="{FF2B5EF4-FFF2-40B4-BE49-F238E27FC236}">
              <a16:creationId xmlns:a16="http://schemas.microsoft.com/office/drawing/2014/main" id="{4856C932-9426-4B51-B925-B2361D7AACA8}"/>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7</xdr:row>
      <xdr:rowOff>0</xdr:rowOff>
    </xdr:from>
    <xdr:ext cx="117929" cy="45719"/>
    <xdr:sp macro="" textlink="">
      <xdr:nvSpPr>
        <xdr:cNvPr id="180" name="TextBox 179">
          <a:extLst>
            <a:ext uri="{FF2B5EF4-FFF2-40B4-BE49-F238E27FC236}">
              <a16:creationId xmlns:a16="http://schemas.microsoft.com/office/drawing/2014/main" id="{9F8BB716-B57A-4A92-92CD-9741D7041A17}"/>
            </a:ext>
          </a:extLst>
        </xdr:cNvPr>
        <xdr:cNvSpPr txBox="1"/>
      </xdr:nvSpPr>
      <xdr:spPr>
        <a:xfrm flipH="1" flipV="1">
          <a:off x="6478359" y="217170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81" name="TextBox 180">
          <a:extLst>
            <a:ext uri="{FF2B5EF4-FFF2-40B4-BE49-F238E27FC236}">
              <a16:creationId xmlns:a16="http://schemas.microsoft.com/office/drawing/2014/main" id="{181AF8C8-AE4D-4004-A1E0-B1D75153BA63}"/>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82" name="TextBox 181">
          <a:extLst>
            <a:ext uri="{FF2B5EF4-FFF2-40B4-BE49-F238E27FC236}">
              <a16:creationId xmlns:a16="http://schemas.microsoft.com/office/drawing/2014/main" id="{9D4B1EE5-CCED-40B9-8969-C559569B6112}"/>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83" name="TextBox 182">
          <a:extLst>
            <a:ext uri="{FF2B5EF4-FFF2-40B4-BE49-F238E27FC236}">
              <a16:creationId xmlns:a16="http://schemas.microsoft.com/office/drawing/2014/main" id="{F0D17ED6-F37F-4891-8826-A1E25C482FF1}"/>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84" name="TextBox 183">
          <a:extLst>
            <a:ext uri="{FF2B5EF4-FFF2-40B4-BE49-F238E27FC236}">
              <a16:creationId xmlns:a16="http://schemas.microsoft.com/office/drawing/2014/main" id="{2D3023A3-904B-4531-9351-11D3EEE6D248}"/>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85" name="TextBox 184">
          <a:extLst>
            <a:ext uri="{FF2B5EF4-FFF2-40B4-BE49-F238E27FC236}">
              <a16:creationId xmlns:a16="http://schemas.microsoft.com/office/drawing/2014/main" id="{022FAEF4-D79A-47F2-AB62-B66ECFEA51E1}"/>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86" name="TextBox 185">
          <a:extLst>
            <a:ext uri="{FF2B5EF4-FFF2-40B4-BE49-F238E27FC236}">
              <a16:creationId xmlns:a16="http://schemas.microsoft.com/office/drawing/2014/main" id="{465E66CD-5BE6-4E3B-839E-A5489211802B}"/>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87" name="TextBox 186">
          <a:extLst>
            <a:ext uri="{FF2B5EF4-FFF2-40B4-BE49-F238E27FC236}">
              <a16:creationId xmlns:a16="http://schemas.microsoft.com/office/drawing/2014/main" id="{69757176-0C6F-4109-A7C0-00669CF50317}"/>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88" name="TextBox 187">
          <a:extLst>
            <a:ext uri="{FF2B5EF4-FFF2-40B4-BE49-F238E27FC236}">
              <a16:creationId xmlns:a16="http://schemas.microsoft.com/office/drawing/2014/main" id="{50A31EFB-4F62-4624-9719-083E78C6CE16}"/>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89" name="TextBox 188">
          <a:extLst>
            <a:ext uri="{FF2B5EF4-FFF2-40B4-BE49-F238E27FC236}">
              <a16:creationId xmlns:a16="http://schemas.microsoft.com/office/drawing/2014/main" id="{097CA1A3-2B95-4F5D-B8FB-459F74D53604}"/>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90" name="TextBox 189">
          <a:extLst>
            <a:ext uri="{FF2B5EF4-FFF2-40B4-BE49-F238E27FC236}">
              <a16:creationId xmlns:a16="http://schemas.microsoft.com/office/drawing/2014/main" id="{8F4DD28B-10B3-408C-82F4-1D2F30D37AB9}"/>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91" name="TextBox 190">
          <a:extLst>
            <a:ext uri="{FF2B5EF4-FFF2-40B4-BE49-F238E27FC236}">
              <a16:creationId xmlns:a16="http://schemas.microsoft.com/office/drawing/2014/main" id="{D4480C20-8752-44B9-910A-2EB1615F7D7B}"/>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92" name="TextBox 191">
          <a:extLst>
            <a:ext uri="{FF2B5EF4-FFF2-40B4-BE49-F238E27FC236}">
              <a16:creationId xmlns:a16="http://schemas.microsoft.com/office/drawing/2014/main" id="{18A61817-A926-44B1-A042-5F78A7BD1293}"/>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7</xdr:row>
      <xdr:rowOff>0</xdr:rowOff>
    </xdr:from>
    <xdr:ext cx="117929" cy="45719"/>
    <xdr:sp macro="" textlink="">
      <xdr:nvSpPr>
        <xdr:cNvPr id="193" name="TextBox 192">
          <a:extLst>
            <a:ext uri="{FF2B5EF4-FFF2-40B4-BE49-F238E27FC236}">
              <a16:creationId xmlns:a16="http://schemas.microsoft.com/office/drawing/2014/main" id="{6C943D37-FA42-4315-9359-348D0C176F6A}"/>
            </a:ext>
          </a:extLst>
        </xdr:cNvPr>
        <xdr:cNvSpPr txBox="1"/>
      </xdr:nvSpPr>
      <xdr:spPr>
        <a:xfrm flipH="1" flipV="1">
          <a:off x="6478359" y="217170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94" name="TextBox 193">
          <a:extLst>
            <a:ext uri="{FF2B5EF4-FFF2-40B4-BE49-F238E27FC236}">
              <a16:creationId xmlns:a16="http://schemas.microsoft.com/office/drawing/2014/main" id="{C3C41EC5-2191-4CCC-8BC7-8707F41E0FEA}"/>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95" name="TextBox 194">
          <a:extLst>
            <a:ext uri="{FF2B5EF4-FFF2-40B4-BE49-F238E27FC236}">
              <a16:creationId xmlns:a16="http://schemas.microsoft.com/office/drawing/2014/main" id="{174407F3-4A1D-44AC-BDC4-9544878CF854}"/>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96" name="TextBox 195">
          <a:extLst>
            <a:ext uri="{FF2B5EF4-FFF2-40B4-BE49-F238E27FC236}">
              <a16:creationId xmlns:a16="http://schemas.microsoft.com/office/drawing/2014/main" id="{ECBD8908-11E0-4149-AB93-7E59B304DEF1}"/>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97" name="TextBox 196">
          <a:extLst>
            <a:ext uri="{FF2B5EF4-FFF2-40B4-BE49-F238E27FC236}">
              <a16:creationId xmlns:a16="http://schemas.microsoft.com/office/drawing/2014/main" id="{6514C911-F5B1-4B29-99CC-112D485EC390}"/>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98" name="TextBox 197">
          <a:extLst>
            <a:ext uri="{FF2B5EF4-FFF2-40B4-BE49-F238E27FC236}">
              <a16:creationId xmlns:a16="http://schemas.microsoft.com/office/drawing/2014/main" id="{C8F80EBF-48B7-4BFB-A160-81FD55CAF2AC}"/>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99" name="TextBox 198">
          <a:extLst>
            <a:ext uri="{FF2B5EF4-FFF2-40B4-BE49-F238E27FC236}">
              <a16:creationId xmlns:a16="http://schemas.microsoft.com/office/drawing/2014/main" id="{3A02A046-87F1-456D-89F5-2BFA772C88E6}"/>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200" name="TextBox 199">
          <a:extLst>
            <a:ext uri="{FF2B5EF4-FFF2-40B4-BE49-F238E27FC236}">
              <a16:creationId xmlns:a16="http://schemas.microsoft.com/office/drawing/2014/main" id="{C26B4BF0-397A-4BA4-BD1B-31A8ED7F04A5}"/>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201" name="TextBox 200">
          <a:extLst>
            <a:ext uri="{FF2B5EF4-FFF2-40B4-BE49-F238E27FC236}">
              <a16:creationId xmlns:a16="http://schemas.microsoft.com/office/drawing/2014/main" id="{8FD050FF-F315-41C7-B849-A0B6E69E0BB9}"/>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202" name="TextBox 201">
          <a:extLst>
            <a:ext uri="{FF2B5EF4-FFF2-40B4-BE49-F238E27FC236}">
              <a16:creationId xmlns:a16="http://schemas.microsoft.com/office/drawing/2014/main" id="{7E64E500-9D49-46A3-B1F0-F8B2E97BA3EB}"/>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203" name="TextBox 202">
          <a:extLst>
            <a:ext uri="{FF2B5EF4-FFF2-40B4-BE49-F238E27FC236}">
              <a16:creationId xmlns:a16="http://schemas.microsoft.com/office/drawing/2014/main" id="{5CD746C0-D76D-49E4-924E-9D278EF12FE4}"/>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204" name="TextBox 203">
          <a:extLst>
            <a:ext uri="{FF2B5EF4-FFF2-40B4-BE49-F238E27FC236}">
              <a16:creationId xmlns:a16="http://schemas.microsoft.com/office/drawing/2014/main" id="{78281A2C-3D3B-4C60-B426-054EDEB65817}"/>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205" name="TextBox 204">
          <a:extLst>
            <a:ext uri="{FF2B5EF4-FFF2-40B4-BE49-F238E27FC236}">
              <a16:creationId xmlns:a16="http://schemas.microsoft.com/office/drawing/2014/main" id="{C6A0E7FA-FF65-4660-9AE2-72B06884715B}"/>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7</xdr:row>
      <xdr:rowOff>0</xdr:rowOff>
    </xdr:from>
    <xdr:ext cx="117929" cy="45719"/>
    <xdr:sp macro="" textlink="">
      <xdr:nvSpPr>
        <xdr:cNvPr id="206" name="TextBox 205">
          <a:extLst>
            <a:ext uri="{FF2B5EF4-FFF2-40B4-BE49-F238E27FC236}">
              <a16:creationId xmlns:a16="http://schemas.microsoft.com/office/drawing/2014/main" id="{7D664C2B-C920-4345-BB28-03E08B2FCFE7}"/>
            </a:ext>
          </a:extLst>
        </xdr:cNvPr>
        <xdr:cNvSpPr txBox="1"/>
      </xdr:nvSpPr>
      <xdr:spPr>
        <a:xfrm flipH="1" flipV="1">
          <a:off x="6478359" y="217170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207" name="TextBox 206">
          <a:extLst>
            <a:ext uri="{FF2B5EF4-FFF2-40B4-BE49-F238E27FC236}">
              <a16:creationId xmlns:a16="http://schemas.microsoft.com/office/drawing/2014/main" id="{0DF76FCB-7F40-4A84-9E6C-D57558D92EDB}"/>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208" name="TextBox 207">
          <a:extLst>
            <a:ext uri="{FF2B5EF4-FFF2-40B4-BE49-F238E27FC236}">
              <a16:creationId xmlns:a16="http://schemas.microsoft.com/office/drawing/2014/main" id="{BEC9A9D6-A777-4861-B492-7386A1CE0298}"/>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209" name="TextBox 208">
          <a:extLst>
            <a:ext uri="{FF2B5EF4-FFF2-40B4-BE49-F238E27FC236}">
              <a16:creationId xmlns:a16="http://schemas.microsoft.com/office/drawing/2014/main" id="{677DA9DF-162B-48E7-BF0C-3468524A2CE7}"/>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210" name="TextBox 209">
          <a:extLst>
            <a:ext uri="{FF2B5EF4-FFF2-40B4-BE49-F238E27FC236}">
              <a16:creationId xmlns:a16="http://schemas.microsoft.com/office/drawing/2014/main" id="{81CF2891-252C-44F3-A13F-8874AD905238}"/>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211" name="TextBox 210">
          <a:extLst>
            <a:ext uri="{FF2B5EF4-FFF2-40B4-BE49-F238E27FC236}">
              <a16:creationId xmlns:a16="http://schemas.microsoft.com/office/drawing/2014/main" id="{3870834D-1421-4265-B9A1-2CC56CE8CB7F}"/>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212" name="TextBox 211">
          <a:extLst>
            <a:ext uri="{FF2B5EF4-FFF2-40B4-BE49-F238E27FC236}">
              <a16:creationId xmlns:a16="http://schemas.microsoft.com/office/drawing/2014/main" id="{73E7598D-7115-41A2-9E80-958FC6C0DE37}"/>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213" name="TextBox 212">
          <a:extLst>
            <a:ext uri="{FF2B5EF4-FFF2-40B4-BE49-F238E27FC236}">
              <a16:creationId xmlns:a16="http://schemas.microsoft.com/office/drawing/2014/main" id="{B1580FB4-72EA-4899-872B-F917C1EEAD83}"/>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214" name="TextBox 213">
          <a:extLst>
            <a:ext uri="{FF2B5EF4-FFF2-40B4-BE49-F238E27FC236}">
              <a16:creationId xmlns:a16="http://schemas.microsoft.com/office/drawing/2014/main" id="{1BA338A3-214E-4843-A51B-15C6052A0FFC}"/>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215" name="TextBox 214">
          <a:extLst>
            <a:ext uri="{FF2B5EF4-FFF2-40B4-BE49-F238E27FC236}">
              <a16:creationId xmlns:a16="http://schemas.microsoft.com/office/drawing/2014/main" id="{ECD66E0D-A55F-4E63-A0EF-801C65F7DC70}"/>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216" name="TextBox 215">
          <a:extLst>
            <a:ext uri="{FF2B5EF4-FFF2-40B4-BE49-F238E27FC236}">
              <a16:creationId xmlns:a16="http://schemas.microsoft.com/office/drawing/2014/main" id="{D637583D-6F62-4B40-B584-B133FB1D9659}"/>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217" name="TextBox 216">
          <a:extLst>
            <a:ext uri="{FF2B5EF4-FFF2-40B4-BE49-F238E27FC236}">
              <a16:creationId xmlns:a16="http://schemas.microsoft.com/office/drawing/2014/main" id="{F844F554-E38F-4738-B7D2-6418AFF3E45A}"/>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218" name="TextBox 217">
          <a:extLst>
            <a:ext uri="{FF2B5EF4-FFF2-40B4-BE49-F238E27FC236}">
              <a16:creationId xmlns:a16="http://schemas.microsoft.com/office/drawing/2014/main" id="{447E098C-B7D5-4CAC-BFF4-DF3AE21715A9}"/>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7</xdr:row>
      <xdr:rowOff>0</xdr:rowOff>
    </xdr:from>
    <xdr:ext cx="117929" cy="45719"/>
    <xdr:sp macro="" textlink="">
      <xdr:nvSpPr>
        <xdr:cNvPr id="219" name="TextBox 218">
          <a:extLst>
            <a:ext uri="{FF2B5EF4-FFF2-40B4-BE49-F238E27FC236}">
              <a16:creationId xmlns:a16="http://schemas.microsoft.com/office/drawing/2014/main" id="{1EE540B6-103C-42EB-9BF7-AB0E9C86DC46}"/>
            </a:ext>
          </a:extLst>
        </xdr:cNvPr>
        <xdr:cNvSpPr txBox="1"/>
      </xdr:nvSpPr>
      <xdr:spPr>
        <a:xfrm flipH="1" flipV="1">
          <a:off x="6478359" y="217170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220" name="TextBox 219">
          <a:extLst>
            <a:ext uri="{FF2B5EF4-FFF2-40B4-BE49-F238E27FC236}">
              <a16:creationId xmlns:a16="http://schemas.microsoft.com/office/drawing/2014/main" id="{EA2F2E6E-BF72-448A-825F-8DE9C0789F5F}"/>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221" name="TextBox 220">
          <a:extLst>
            <a:ext uri="{FF2B5EF4-FFF2-40B4-BE49-F238E27FC236}">
              <a16:creationId xmlns:a16="http://schemas.microsoft.com/office/drawing/2014/main" id="{CEEBC1B5-4504-41C6-8BBC-1BE6C0110F49}"/>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222" name="TextBox 221">
          <a:extLst>
            <a:ext uri="{FF2B5EF4-FFF2-40B4-BE49-F238E27FC236}">
              <a16:creationId xmlns:a16="http://schemas.microsoft.com/office/drawing/2014/main" id="{99E784A1-BE4F-44C1-BFF7-CBAC5DDFD503}"/>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223" name="TextBox 222">
          <a:extLst>
            <a:ext uri="{FF2B5EF4-FFF2-40B4-BE49-F238E27FC236}">
              <a16:creationId xmlns:a16="http://schemas.microsoft.com/office/drawing/2014/main" id="{427AC8A7-2B5C-4981-911D-BBFD597766FB}"/>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224" name="TextBox 223">
          <a:extLst>
            <a:ext uri="{FF2B5EF4-FFF2-40B4-BE49-F238E27FC236}">
              <a16:creationId xmlns:a16="http://schemas.microsoft.com/office/drawing/2014/main" id="{CE9EEC48-2498-416F-B2FE-B029BEFB3FBB}"/>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225" name="TextBox 224">
          <a:extLst>
            <a:ext uri="{FF2B5EF4-FFF2-40B4-BE49-F238E27FC236}">
              <a16:creationId xmlns:a16="http://schemas.microsoft.com/office/drawing/2014/main" id="{6EAE6B26-D7E9-4B02-B909-6E70E88651F3}"/>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226" name="TextBox 225">
          <a:extLst>
            <a:ext uri="{FF2B5EF4-FFF2-40B4-BE49-F238E27FC236}">
              <a16:creationId xmlns:a16="http://schemas.microsoft.com/office/drawing/2014/main" id="{5238CAF1-D597-4D39-B646-10050C978498}"/>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227" name="TextBox 226">
          <a:extLst>
            <a:ext uri="{FF2B5EF4-FFF2-40B4-BE49-F238E27FC236}">
              <a16:creationId xmlns:a16="http://schemas.microsoft.com/office/drawing/2014/main" id="{DAF3C498-C052-4B4E-BE8D-CAC5FDBE57DC}"/>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228" name="TextBox 227">
          <a:extLst>
            <a:ext uri="{FF2B5EF4-FFF2-40B4-BE49-F238E27FC236}">
              <a16:creationId xmlns:a16="http://schemas.microsoft.com/office/drawing/2014/main" id="{EADEA9BE-55D9-4704-B912-BFB9FB60EF0E}"/>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229" name="TextBox 228">
          <a:extLst>
            <a:ext uri="{FF2B5EF4-FFF2-40B4-BE49-F238E27FC236}">
              <a16:creationId xmlns:a16="http://schemas.microsoft.com/office/drawing/2014/main" id="{78050488-BFDE-4CFD-B0CA-F07A1EBDC172}"/>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230" name="TextBox 229">
          <a:extLst>
            <a:ext uri="{FF2B5EF4-FFF2-40B4-BE49-F238E27FC236}">
              <a16:creationId xmlns:a16="http://schemas.microsoft.com/office/drawing/2014/main" id="{B8DE4DD9-B8A7-4A34-ACAC-7B792BEEAA6E}"/>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231" name="TextBox 230">
          <a:extLst>
            <a:ext uri="{FF2B5EF4-FFF2-40B4-BE49-F238E27FC236}">
              <a16:creationId xmlns:a16="http://schemas.microsoft.com/office/drawing/2014/main" id="{4C7BB360-8D65-4F28-A7F3-5B30FCD7D983}"/>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7</xdr:row>
      <xdr:rowOff>0</xdr:rowOff>
    </xdr:from>
    <xdr:ext cx="117929" cy="45719"/>
    <xdr:sp macro="" textlink="">
      <xdr:nvSpPr>
        <xdr:cNvPr id="232" name="TextBox 231">
          <a:extLst>
            <a:ext uri="{FF2B5EF4-FFF2-40B4-BE49-F238E27FC236}">
              <a16:creationId xmlns:a16="http://schemas.microsoft.com/office/drawing/2014/main" id="{C5AEFE73-DF27-4293-99C9-08A51EE007A6}"/>
            </a:ext>
          </a:extLst>
        </xdr:cNvPr>
        <xdr:cNvSpPr txBox="1"/>
      </xdr:nvSpPr>
      <xdr:spPr>
        <a:xfrm flipH="1" flipV="1">
          <a:off x="6478359" y="217170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233" name="TextBox 232">
          <a:extLst>
            <a:ext uri="{FF2B5EF4-FFF2-40B4-BE49-F238E27FC236}">
              <a16:creationId xmlns:a16="http://schemas.microsoft.com/office/drawing/2014/main" id="{DFB1D101-446E-4BC5-9FA8-6779E9026577}"/>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234" name="TextBox 233">
          <a:extLst>
            <a:ext uri="{FF2B5EF4-FFF2-40B4-BE49-F238E27FC236}">
              <a16:creationId xmlns:a16="http://schemas.microsoft.com/office/drawing/2014/main" id="{C527B86F-75F2-4145-A5A3-5E6AFBFB0CC2}"/>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235" name="TextBox 234">
          <a:extLst>
            <a:ext uri="{FF2B5EF4-FFF2-40B4-BE49-F238E27FC236}">
              <a16:creationId xmlns:a16="http://schemas.microsoft.com/office/drawing/2014/main" id="{AA6C0324-F93D-4F4A-AEB0-0AB4C22B063C}"/>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236" name="TextBox 235">
          <a:extLst>
            <a:ext uri="{FF2B5EF4-FFF2-40B4-BE49-F238E27FC236}">
              <a16:creationId xmlns:a16="http://schemas.microsoft.com/office/drawing/2014/main" id="{C7098F7A-5DC1-4C46-A561-A2910E0FD3E7}"/>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237" name="TextBox 236">
          <a:extLst>
            <a:ext uri="{FF2B5EF4-FFF2-40B4-BE49-F238E27FC236}">
              <a16:creationId xmlns:a16="http://schemas.microsoft.com/office/drawing/2014/main" id="{ACB4238C-6809-4DD5-B9FA-85EBEAB6F152}"/>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238" name="TextBox 237">
          <a:extLst>
            <a:ext uri="{FF2B5EF4-FFF2-40B4-BE49-F238E27FC236}">
              <a16:creationId xmlns:a16="http://schemas.microsoft.com/office/drawing/2014/main" id="{12447F18-4F80-4E27-B6B6-8A8485514BB8}"/>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239" name="TextBox 238">
          <a:extLst>
            <a:ext uri="{FF2B5EF4-FFF2-40B4-BE49-F238E27FC236}">
              <a16:creationId xmlns:a16="http://schemas.microsoft.com/office/drawing/2014/main" id="{522DF39D-0358-4629-8FA6-7F897C6D7909}"/>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240" name="TextBox 239">
          <a:extLst>
            <a:ext uri="{FF2B5EF4-FFF2-40B4-BE49-F238E27FC236}">
              <a16:creationId xmlns:a16="http://schemas.microsoft.com/office/drawing/2014/main" id="{9C272469-28A7-47A1-AA6F-D620A0E11153}"/>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241" name="TextBox 240">
          <a:extLst>
            <a:ext uri="{FF2B5EF4-FFF2-40B4-BE49-F238E27FC236}">
              <a16:creationId xmlns:a16="http://schemas.microsoft.com/office/drawing/2014/main" id="{57932321-F594-44CE-AEB7-78286CF3B974}"/>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242" name="TextBox 241">
          <a:extLst>
            <a:ext uri="{FF2B5EF4-FFF2-40B4-BE49-F238E27FC236}">
              <a16:creationId xmlns:a16="http://schemas.microsoft.com/office/drawing/2014/main" id="{CCBA1B4B-1ACA-4FC9-8416-FCD018D97F4E}"/>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243" name="TextBox 242">
          <a:extLst>
            <a:ext uri="{FF2B5EF4-FFF2-40B4-BE49-F238E27FC236}">
              <a16:creationId xmlns:a16="http://schemas.microsoft.com/office/drawing/2014/main" id="{4BC327D2-7ADB-4B67-80B0-8FE1261AABD2}"/>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244" name="TextBox 243">
          <a:extLst>
            <a:ext uri="{FF2B5EF4-FFF2-40B4-BE49-F238E27FC236}">
              <a16:creationId xmlns:a16="http://schemas.microsoft.com/office/drawing/2014/main" id="{346E0B95-2148-4E2E-BFC7-78272FA5B305}"/>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7</xdr:row>
      <xdr:rowOff>0</xdr:rowOff>
    </xdr:from>
    <xdr:ext cx="117929" cy="45719"/>
    <xdr:sp macro="" textlink="">
      <xdr:nvSpPr>
        <xdr:cNvPr id="245" name="TextBox 244">
          <a:extLst>
            <a:ext uri="{FF2B5EF4-FFF2-40B4-BE49-F238E27FC236}">
              <a16:creationId xmlns:a16="http://schemas.microsoft.com/office/drawing/2014/main" id="{C038AE60-B746-447D-8D07-3311FCAFF2CA}"/>
            </a:ext>
          </a:extLst>
        </xdr:cNvPr>
        <xdr:cNvSpPr txBox="1"/>
      </xdr:nvSpPr>
      <xdr:spPr>
        <a:xfrm flipH="1" flipV="1">
          <a:off x="6478359" y="217170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246" name="TextBox 245">
          <a:extLst>
            <a:ext uri="{FF2B5EF4-FFF2-40B4-BE49-F238E27FC236}">
              <a16:creationId xmlns:a16="http://schemas.microsoft.com/office/drawing/2014/main" id="{94C094C3-1B30-4D21-A447-382078FCCC08}"/>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247" name="TextBox 246">
          <a:extLst>
            <a:ext uri="{FF2B5EF4-FFF2-40B4-BE49-F238E27FC236}">
              <a16:creationId xmlns:a16="http://schemas.microsoft.com/office/drawing/2014/main" id="{4CBCC8FA-B1B9-457E-97AD-E1B758349107}"/>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248" name="TextBox 247">
          <a:extLst>
            <a:ext uri="{FF2B5EF4-FFF2-40B4-BE49-F238E27FC236}">
              <a16:creationId xmlns:a16="http://schemas.microsoft.com/office/drawing/2014/main" id="{D4D7B34A-2594-4319-913C-AACC7FCCC40D}"/>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249" name="TextBox 248">
          <a:extLst>
            <a:ext uri="{FF2B5EF4-FFF2-40B4-BE49-F238E27FC236}">
              <a16:creationId xmlns:a16="http://schemas.microsoft.com/office/drawing/2014/main" id="{E6058A0D-6D86-4F61-AF95-3105FA84B3D0}"/>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250" name="TextBox 249">
          <a:extLst>
            <a:ext uri="{FF2B5EF4-FFF2-40B4-BE49-F238E27FC236}">
              <a16:creationId xmlns:a16="http://schemas.microsoft.com/office/drawing/2014/main" id="{43D66015-A548-457E-AE40-0CC3A1D03BBE}"/>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251" name="TextBox 250">
          <a:extLst>
            <a:ext uri="{FF2B5EF4-FFF2-40B4-BE49-F238E27FC236}">
              <a16:creationId xmlns:a16="http://schemas.microsoft.com/office/drawing/2014/main" id="{1B0AFB96-288C-4D7C-BEB4-5C21E8E4FF1C}"/>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252" name="TextBox 251">
          <a:extLst>
            <a:ext uri="{FF2B5EF4-FFF2-40B4-BE49-F238E27FC236}">
              <a16:creationId xmlns:a16="http://schemas.microsoft.com/office/drawing/2014/main" id="{DAF2E462-B8FC-4698-81B3-C975E9D11E6D}"/>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253" name="TextBox 252">
          <a:extLst>
            <a:ext uri="{FF2B5EF4-FFF2-40B4-BE49-F238E27FC236}">
              <a16:creationId xmlns:a16="http://schemas.microsoft.com/office/drawing/2014/main" id="{28EB9351-78DF-44A5-8A62-8C717E756C7E}"/>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254" name="TextBox 253">
          <a:extLst>
            <a:ext uri="{FF2B5EF4-FFF2-40B4-BE49-F238E27FC236}">
              <a16:creationId xmlns:a16="http://schemas.microsoft.com/office/drawing/2014/main" id="{E18CFB06-83DA-42E7-AE0A-734DDC6BB4A5}"/>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255" name="TextBox 254">
          <a:extLst>
            <a:ext uri="{FF2B5EF4-FFF2-40B4-BE49-F238E27FC236}">
              <a16:creationId xmlns:a16="http://schemas.microsoft.com/office/drawing/2014/main" id="{9AFB655A-22EA-43DE-9763-72BEBFD9425D}"/>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256" name="TextBox 255">
          <a:extLst>
            <a:ext uri="{FF2B5EF4-FFF2-40B4-BE49-F238E27FC236}">
              <a16:creationId xmlns:a16="http://schemas.microsoft.com/office/drawing/2014/main" id="{2D89C30B-A6E4-4022-A325-F6815E79BF88}"/>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257" name="TextBox 256">
          <a:extLst>
            <a:ext uri="{FF2B5EF4-FFF2-40B4-BE49-F238E27FC236}">
              <a16:creationId xmlns:a16="http://schemas.microsoft.com/office/drawing/2014/main" id="{6ABA2679-322D-4532-9F2F-B9842AAA14A7}"/>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7</xdr:row>
      <xdr:rowOff>0</xdr:rowOff>
    </xdr:from>
    <xdr:ext cx="117929" cy="45719"/>
    <xdr:sp macro="" textlink="">
      <xdr:nvSpPr>
        <xdr:cNvPr id="258" name="TextBox 257">
          <a:extLst>
            <a:ext uri="{FF2B5EF4-FFF2-40B4-BE49-F238E27FC236}">
              <a16:creationId xmlns:a16="http://schemas.microsoft.com/office/drawing/2014/main" id="{108B255A-8435-416F-AA25-B8FC90D4BEEB}"/>
            </a:ext>
          </a:extLst>
        </xdr:cNvPr>
        <xdr:cNvSpPr txBox="1"/>
      </xdr:nvSpPr>
      <xdr:spPr>
        <a:xfrm flipH="1" flipV="1">
          <a:off x="6478359" y="217170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259" name="TextBox 258">
          <a:extLst>
            <a:ext uri="{FF2B5EF4-FFF2-40B4-BE49-F238E27FC236}">
              <a16:creationId xmlns:a16="http://schemas.microsoft.com/office/drawing/2014/main" id="{FE184AEB-ECBB-43A7-8AE6-A3BD6253CAD3}"/>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260" name="TextBox 259">
          <a:extLst>
            <a:ext uri="{FF2B5EF4-FFF2-40B4-BE49-F238E27FC236}">
              <a16:creationId xmlns:a16="http://schemas.microsoft.com/office/drawing/2014/main" id="{B324AFB7-A2C8-476F-A5AB-0E69C4A32B4E}"/>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261" name="TextBox 260">
          <a:extLst>
            <a:ext uri="{FF2B5EF4-FFF2-40B4-BE49-F238E27FC236}">
              <a16:creationId xmlns:a16="http://schemas.microsoft.com/office/drawing/2014/main" id="{16FB15A6-9F5D-45A2-BB2F-B31906460CBE}"/>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262" name="TextBox 261">
          <a:extLst>
            <a:ext uri="{FF2B5EF4-FFF2-40B4-BE49-F238E27FC236}">
              <a16:creationId xmlns:a16="http://schemas.microsoft.com/office/drawing/2014/main" id="{6A9F2321-318A-4562-8CDB-94CC0EA52BAD}"/>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263" name="TextBox 262">
          <a:extLst>
            <a:ext uri="{FF2B5EF4-FFF2-40B4-BE49-F238E27FC236}">
              <a16:creationId xmlns:a16="http://schemas.microsoft.com/office/drawing/2014/main" id="{CF63C62E-5272-4BC5-AA01-3F1D91ABA186}"/>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264" name="TextBox 263">
          <a:extLst>
            <a:ext uri="{FF2B5EF4-FFF2-40B4-BE49-F238E27FC236}">
              <a16:creationId xmlns:a16="http://schemas.microsoft.com/office/drawing/2014/main" id="{FC6456D2-4AFA-4EC0-B023-5443A1BD15BD}"/>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265" name="TextBox 264">
          <a:extLst>
            <a:ext uri="{FF2B5EF4-FFF2-40B4-BE49-F238E27FC236}">
              <a16:creationId xmlns:a16="http://schemas.microsoft.com/office/drawing/2014/main" id="{76F0EA7D-7803-4FF3-B275-18D28166A4B1}"/>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266" name="TextBox 265">
          <a:extLst>
            <a:ext uri="{FF2B5EF4-FFF2-40B4-BE49-F238E27FC236}">
              <a16:creationId xmlns:a16="http://schemas.microsoft.com/office/drawing/2014/main" id="{3AC77F0B-0529-4DA1-A0CE-F69DCF7214CA}"/>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267" name="TextBox 266">
          <a:extLst>
            <a:ext uri="{FF2B5EF4-FFF2-40B4-BE49-F238E27FC236}">
              <a16:creationId xmlns:a16="http://schemas.microsoft.com/office/drawing/2014/main" id="{0856033E-777F-402E-953F-0A2D2626AA45}"/>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268" name="TextBox 267">
          <a:extLst>
            <a:ext uri="{FF2B5EF4-FFF2-40B4-BE49-F238E27FC236}">
              <a16:creationId xmlns:a16="http://schemas.microsoft.com/office/drawing/2014/main" id="{E32DD674-BE60-4CC5-8F0A-F3E3CFACE39C}"/>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269" name="TextBox 268">
          <a:extLst>
            <a:ext uri="{FF2B5EF4-FFF2-40B4-BE49-F238E27FC236}">
              <a16:creationId xmlns:a16="http://schemas.microsoft.com/office/drawing/2014/main" id="{13C5A8E7-104B-4C12-9EC7-D0B480438A28}"/>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270" name="TextBox 269">
          <a:extLst>
            <a:ext uri="{FF2B5EF4-FFF2-40B4-BE49-F238E27FC236}">
              <a16:creationId xmlns:a16="http://schemas.microsoft.com/office/drawing/2014/main" id="{483BEC8C-3CAC-4E25-9BFC-C314578BD3CC}"/>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7</xdr:row>
      <xdr:rowOff>0</xdr:rowOff>
    </xdr:from>
    <xdr:ext cx="117929" cy="45719"/>
    <xdr:sp macro="" textlink="">
      <xdr:nvSpPr>
        <xdr:cNvPr id="271" name="TextBox 270">
          <a:extLst>
            <a:ext uri="{FF2B5EF4-FFF2-40B4-BE49-F238E27FC236}">
              <a16:creationId xmlns:a16="http://schemas.microsoft.com/office/drawing/2014/main" id="{954C8641-A0A9-435D-9A4E-265294C51906}"/>
            </a:ext>
          </a:extLst>
        </xdr:cNvPr>
        <xdr:cNvSpPr txBox="1"/>
      </xdr:nvSpPr>
      <xdr:spPr>
        <a:xfrm flipH="1" flipV="1">
          <a:off x="6478359" y="217170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272" name="TextBox 271">
          <a:extLst>
            <a:ext uri="{FF2B5EF4-FFF2-40B4-BE49-F238E27FC236}">
              <a16:creationId xmlns:a16="http://schemas.microsoft.com/office/drawing/2014/main" id="{40F0FFD9-9716-449C-B482-0523DE1FC5B0}"/>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273" name="TextBox 272">
          <a:extLst>
            <a:ext uri="{FF2B5EF4-FFF2-40B4-BE49-F238E27FC236}">
              <a16:creationId xmlns:a16="http://schemas.microsoft.com/office/drawing/2014/main" id="{CA50E6F8-46B6-48BE-B677-AA67B25D7086}"/>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274" name="TextBox 273">
          <a:extLst>
            <a:ext uri="{FF2B5EF4-FFF2-40B4-BE49-F238E27FC236}">
              <a16:creationId xmlns:a16="http://schemas.microsoft.com/office/drawing/2014/main" id="{23812EDB-36C6-434B-AA52-28DA0FAFF96B}"/>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275" name="TextBox 274">
          <a:extLst>
            <a:ext uri="{FF2B5EF4-FFF2-40B4-BE49-F238E27FC236}">
              <a16:creationId xmlns:a16="http://schemas.microsoft.com/office/drawing/2014/main" id="{200CBD2F-F116-482E-A641-005E123D51CC}"/>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276" name="TextBox 275">
          <a:extLst>
            <a:ext uri="{FF2B5EF4-FFF2-40B4-BE49-F238E27FC236}">
              <a16:creationId xmlns:a16="http://schemas.microsoft.com/office/drawing/2014/main" id="{48728E17-10F4-4FDF-9DB6-39A96055A773}"/>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277" name="TextBox 276">
          <a:extLst>
            <a:ext uri="{FF2B5EF4-FFF2-40B4-BE49-F238E27FC236}">
              <a16:creationId xmlns:a16="http://schemas.microsoft.com/office/drawing/2014/main" id="{8F85063D-418D-447A-9095-D93F67BAB840}"/>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278" name="TextBox 277">
          <a:extLst>
            <a:ext uri="{FF2B5EF4-FFF2-40B4-BE49-F238E27FC236}">
              <a16:creationId xmlns:a16="http://schemas.microsoft.com/office/drawing/2014/main" id="{8957674A-6391-47BC-807C-2798A930067D}"/>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279" name="TextBox 278">
          <a:extLst>
            <a:ext uri="{FF2B5EF4-FFF2-40B4-BE49-F238E27FC236}">
              <a16:creationId xmlns:a16="http://schemas.microsoft.com/office/drawing/2014/main" id="{111E7ED8-305B-4BD5-BFEB-EBB8CD8BF3B6}"/>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280" name="TextBox 279">
          <a:extLst>
            <a:ext uri="{FF2B5EF4-FFF2-40B4-BE49-F238E27FC236}">
              <a16:creationId xmlns:a16="http://schemas.microsoft.com/office/drawing/2014/main" id="{4A7824EF-0804-4009-99F4-74553DD6427D}"/>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281" name="TextBox 280">
          <a:extLst>
            <a:ext uri="{FF2B5EF4-FFF2-40B4-BE49-F238E27FC236}">
              <a16:creationId xmlns:a16="http://schemas.microsoft.com/office/drawing/2014/main" id="{67B23BB4-5113-494B-BD0F-05F76135A2CD}"/>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282" name="TextBox 281">
          <a:extLst>
            <a:ext uri="{FF2B5EF4-FFF2-40B4-BE49-F238E27FC236}">
              <a16:creationId xmlns:a16="http://schemas.microsoft.com/office/drawing/2014/main" id="{F68D3733-D3C0-4461-A9B7-5871094FA3D9}"/>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283" name="TextBox 282">
          <a:extLst>
            <a:ext uri="{FF2B5EF4-FFF2-40B4-BE49-F238E27FC236}">
              <a16:creationId xmlns:a16="http://schemas.microsoft.com/office/drawing/2014/main" id="{0734C548-2B2D-424A-B3B0-B72B2D1C6C1B}"/>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7</xdr:row>
      <xdr:rowOff>0</xdr:rowOff>
    </xdr:from>
    <xdr:ext cx="117929" cy="45719"/>
    <xdr:sp macro="" textlink="">
      <xdr:nvSpPr>
        <xdr:cNvPr id="284" name="TextBox 283">
          <a:extLst>
            <a:ext uri="{FF2B5EF4-FFF2-40B4-BE49-F238E27FC236}">
              <a16:creationId xmlns:a16="http://schemas.microsoft.com/office/drawing/2014/main" id="{E83FDE15-F988-42E6-B99A-34563B6CA106}"/>
            </a:ext>
          </a:extLst>
        </xdr:cNvPr>
        <xdr:cNvSpPr txBox="1"/>
      </xdr:nvSpPr>
      <xdr:spPr>
        <a:xfrm flipH="1" flipV="1">
          <a:off x="6478359" y="217170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285" name="TextBox 284">
          <a:extLst>
            <a:ext uri="{FF2B5EF4-FFF2-40B4-BE49-F238E27FC236}">
              <a16:creationId xmlns:a16="http://schemas.microsoft.com/office/drawing/2014/main" id="{C27242EE-6AF7-4550-8BB2-58E26A038B83}"/>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286" name="TextBox 285">
          <a:extLst>
            <a:ext uri="{FF2B5EF4-FFF2-40B4-BE49-F238E27FC236}">
              <a16:creationId xmlns:a16="http://schemas.microsoft.com/office/drawing/2014/main" id="{F6C84B0B-1BE6-422C-8E33-5C78DC60491D}"/>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287" name="TextBox 286">
          <a:extLst>
            <a:ext uri="{FF2B5EF4-FFF2-40B4-BE49-F238E27FC236}">
              <a16:creationId xmlns:a16="http://schemas.microsoft.com/office/drawing/2014/main" id="{D26E26F4-AFE6-4696-81C5-715F59433F35}"/>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288" name="TextBox 287">
          <a:extLst>
            <a:ext uri="{FF2B5EF4-FFF2-40B4-BE49-F238E27FC236}">
              <a16:creationId xmlns:a16="http://schemas.microsoft.com/office/drawing/2014/main" id="{248F7C15-955D-48E0-A70F-776DF4B60841}"/>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289" name="TextBox 288">
          <a:extLst>
            <a:ext uri="{FF2B5EF4-FFF2-40B4-BE49-F238E27FC236}">
              <a16:creationId xmlns:a16="http://schemas.microsoft.com/office/drawing/2014/main" id="{DCAB952F-6A84-42B1-B120-16AB06E485B8}"/>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290" name="TextBox 289">
          <a:extLst>
            <a:ext uri="{FF2B5EF4-FFF2-40B4-BE49-F238E27FC236}">
              <a16:creationId xmlns:a16="http://schemas.microsoft.com/office/drawing/2014/main" id="{85F4D8CE-4803-435D-A4A4-C52C8D36D776}"/>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291" name="TextBox 290">
          <a:extLst>
            <a:ext uri="{FF2B5EF4-FFF2-40B4-BE49-F238E27FC236}">
              <a16:creationId xmlns:a16="http://schemas.microsoft.com/office/drawing/2014/main" id="{54C83DD7-D2E8-4DDE-979C-A3F7198BC575}"/>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292" name="TextBox 291">
          <a:extLst>
            <a:ext uri="{FF2B5EF4-FFF2-40B4-BE49-F238E27FC236}">
              <a16:creationId xmlns:a16="http://schemas.microsoft.com/office/drawing/2014/main" id="{6C022165-AB6B-403A-A282-6A702065BCF2}"/>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293" name="TextBox 292">
          <a:extLst>
            <a:ext uri="{FF2B5EF4-FFF2-40B4-BE49-F238E27FC236}">
              <a16:creationId xmlns:a16="http://schemas.microsoft.com/office/drawing/2014/main" id="{CDBD93BB-78D4-4A35-9165-507E82CAD705}"/>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294" name="TextBox 293">
          <a:extLst>
            <a:ext uri="{FF2B5EF4-FFF2-40B4-BE49-F238E27FC236}">
              <a16:creationId xmlns:a16="http://schemas.microsoft.com/office/drawing/2014/main" id="{B10C3E3D-1691-46BC-8564-33D2F69C291E}"/>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295" name="TextBox 294">
          <a:extLst>
            <a:ext uri="{FF2B5EF4-FFF2-40B4-BE49-F238E27FC236}">
              <a16:creationId xmlns:a16="http://schemas.microsoft.com/office/drawing/2014/main" id="{54816658-8E7D-4620-A2A0-F327C771C935}"/>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296" name="TextBox 295">
          <a:extLst>
            <a:ext uri="{FF2B5EF4-FFF2-40B4-BE49-F238E27FC236}">
              <a16:creationId xmlns:a16="http://schemas.microsoft.com/office/drawing/2014/main" id="{BD472260-0096-4689-9277-A4E3B5E254BE}"/>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7</xdr:row>
      <xdr:rowOff>0</xdr:rowOff>
    </xdr:from>
    <xdr:ext cx="117929" cy="45719"/>
    <xdr:sp macro="" textlink="">
      <xdr:nvSpPr>
        <xdr:cNvPr id="297" name="TextBox 296">
          <a:extLst>
            <a:ext uri="{FF2B5EF4-FFF2-40B4-BE49-F238E27FC236}">
              <a16:creationId xmlns:a16="http://schemas.microsoft.com/office/drawing/2014/main" id="{FE3603B6-39CE-40B2-A0A4-A8E2B65EF55D}"/>
            </a:ext>
          </a:extLst>
        </xdr:cNvPr>
        <xdr:cNvSpPr txBox="1"/>
      </xdr:nvSpPr>
      <xdr:spPr>
        <a:xfrm flipH="1" flipV="1">
          <a:off x="6478359" y="217170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298" name="TextBox 297">
          <a:extLst>
            <a:ext uri="{FF2B5EF4-FFF2-40B4-BE49-F238E27FC236}">
              <a16:creationId xmlns:a16="http://schemas.microsoft.com/office/drawing/2014/main" id="{BCFE59A5-6F75-4514-82FE-9176F2D07D60}"/>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299" name="TextBox 298">
          <a:extLst>
            <a:ext uri="{FF2B5EF4-FFF2-40B4-BE49-F238E27FC236}">
              <a16:creationId xmlns:a16="http://schemas.microsoft.com/office/drawing/2014/main" id="{EBF307FB-F495-4FA0-9457-5FECDF406290}"/>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00" name="TextBox 299">
          <a:extLst>
            <a:ext uri="{FF2B5EF4-FFF2-40B4-BE49-F238E27FC236}">
              <a16:creationId xmlns:a16="http://schemas.microsoft.com/office/drawing/2014/main" id="{4D1FC54B-3958-43C8-89FD-8339E8842EEB}"/>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01" name="TextBox 300">
          <a:extLst>
            <a:ext uri="{FF2B5EF4-FFF2-40B4-BE49-F238E27FC236}">
              <a16:creationId xmlns:a16="http://schemas.microsoft.com/office/drawing/2014/main" id="{4DFF45E8-6E35-44AD-9A5F-99AB8717AD4E}"/>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02" name="TextBox 301">
          <a:extLst>
            <a:ext uri="{FF2B5EF4-FFF2-40B4-BE49-F238E27FC236}">
              <a16:creationId xmlns:a16="http://schemas.microsoft.com/office/drawing/2014/main" id="{76466C80-2F2D-44E3-B30D-8F00ED677B64}"/>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03" name="TextBox 302">
          <a:extLst>
            <a:ext uri="{FF2B5EF4-FFF2-40B4-BE49-F238E27FC236}">
              <a16:creationId xmlns:a16="http://schemas.microsoft.com/office/drawing/2014/main" id="{A10B39F5-3119-494A-B083-04F397288E1B}"/>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04" name="TextBox 303">
          <a:extLst>
            <a:ext uri="{FF2B5EF4-FFF2-40B4-BE49-F238E27FC236}">
              <a16:creationId xmlns:a16="http://schemas.microsoft.com/office/drawing/2014/main" id="{6629F0AF-83B1-4970-9F8A-D1499543CBCE}"/>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05" name="TextBox 304">
          <a:extLst>
            <a:ext uri="{FF2B5EF4-FFF2-40B4-BE49-F238E27FC236}">
              <a16:creationId xmlns:a16="http://schemas.microsoft.com/office/drawing/2014/main" id="{C3133841-4455-44A0-BD17-48EF5E447974}"/>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06" name="TextBox 305">
          <a:extLst>
            <a:ext uri="{FF2B5EF4-FFF2-40B4-BE49-F238E27FC236}">
              <a16:creationId xmlns:a16="http://schemas.microsoft.com/office/drawing/2014/main" id="{986A0EE9-C8DC-4856-902E-11412401E1A1}"/>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07" name="TextBox 306">
          <a:extLst>
            <a:ext uri="{FF2B5EF4-FFF2-40B4-BE49-F238E27FC236}">
              <a16:creationId xmlns:a16="http://schemas.microsoft.com/office/drawing/2014/main" id="{8FE19152-ABAC-4937-9CBB-61AAC6B05308}"/>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08" name="TextBox 307">
          <a:extLst>
            <a:ext uri="{FF2B5EF4-FFF2-40B4-BE49-F238E27FC236}">
              <a16:creationId xmlns:a16="http://schemas.microsoft.com/office/drawing/2014/main" id="{0D871EC7-7E30-4F4D-BCF8-3072AA850CF4}"/>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09" name="TextBox 308">
          <a:extLst>
            <a:ext uri="{FF2B5EF4-FFF2-40B4-BE49-F238E27FC236}">
              <a16:creationId xmlns:a16="http://schemas.microsoft.com/office/drawing/2014/main" id="{534817CE-DA99-45AB-A717-CABEF4A3CFCB}"/>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7</xdr:row>
      <xdr:rowOff>0</xdr:rowOff>
    </xdr:from>
    <xdr:ext cx="117929" cy="45719"/>
    <xdr:sp macro="" textlink="">
      <xdr:nvSpPr>
        <xdr:cNvPr id="310" name="TextBox 309">
          <a:extLst>
            <a:ext uri="{FF2B5EF4-FFF2-40B4-BE49-F238E27FC236}">
              <a16:creationId xmlns:a16="http://schemas.microsoft.com/office/drawing/2014/main" id="{70E3D504-3C64-4F63-B918-2DE49290EB52}"/>
            </a:ext>
          </a:extLst>
        </xdr:cNvPr>
        <xdr:cNvSpPr txBox="1"/>
      </xdr:nvSpPr>
      <xdr:spPr>
        <a:xfrm flipH="1" flipV="1">
          <a:off x="6478359" y="217170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11" name="TextBox 310">
          <a:extLst>
            <a:ext uri="{FF2B5EF4-FFF2-40B4-BE49-F238E27FC236}">
              <a16:creationId xmlns:a16="http://schemas.microsoft.com/office/drawing/2014/main" id="{3FD24630-284C-4628-8DB8-BDA669E590E9}"/>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12" name="TextBox 311">
          <a:extLst>
            <a:ext uri="{FF2B5EF4-FFF2-40B4-BE49-F238E27FC236}">
              <a16:creationId xmlns:a16="http://schemas.microsoft.com/office/drawing/2014/main" id="{8A15A3A8-CC40-4148-A0AE-CB9BCB2A3914}"/>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13" name="TextBox 312">
          <a:extLst>
            <a:ext uri="{FF2B5EF4-FFF2-40B4-BE49-F238E27FC236}">
              <a16:creationId xmlns:a16="http://schemas.microsoft.com/office/drawing/2014/main" id="{FDC582D6-F9CD-4776-9C03-BCF80BC70F78}"/>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14" name="TextBox 313">
          <a:extLst>
            <a:ext uri="{FF2B5EF4-FFF2-40B4-BE49-F238E27FC236}">
              <a16:creationId xmlns:a16="http://schemas.microsoft.com/office/drawing/2014/main" id="{37FB538F-9307-41B2-85B1-19A6E87179B7}"/>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15" name="TextBox 314">
          <a:extLst>
            <a:ext uri="{FF2B5EF4-FFF2-40B4-BE49-F238E27FC236}">
              <a16:creationId xmlns:a16="http://schemas.microsoft.com/office/drawing/2014/main" id="{504326CC-7234-4EE5-A465-AB68BD06A325}"/>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16" name="TextBox 315">
          <a:extLst>
            <a:ext uri="{FF2B5EF4-FFF2-40B4-BE49-F238E27FC236}">
              <a16:creationId xmlns:a16="http://schemas.microsoft.com/office/drawing/2014/main" id="{9F261CC1-3DB2-4811-B995-4563D50F0647}"/>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17" name="TextBox 316">
          <a:extLst>
            <a:ext uri="{FF2B5EF4-FFF2-40B4-BE49-F238E27FC236}">
              <a16:creationId xmlns:a16="http://schemas.microsoft.com/office/drawing/2014/main" id="{8956047C-5AAC-4CCF-95A2-7B82593A00FD}"/>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18" name="TextBox 317">
          <a:extLst>
            <a:ext uri="{FF2B5EF4-FFF2-40B4-BE49-F238E27FC236}">
              <a16:creationId xmlns:a16="http://schemas.microsoft.com/office/drawing/2014/main" id="{C280405D-B350-4BDB-B569-93048563F637}"/>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19" name="TextBox 318">
          <a:extLst>
            <a:ext uri="{FF2B5EF4-FFF2-40B4-BE49-F238E27FC236}">
              <a16:creationId xmlns:a16="http://schemas.microsoft.com/office/drawing/2014/main" id="{E68BEBBB-9A1A-4767-BE2A-646FA27B38F6}"/>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20" name="TextBox 319">
          <a:extLst>
            <a:ext uri="{FF2B5EF4-FFF2-40B4-BE49-F238E27FC236}">
              <a16:creationId xmlns:a16="http://schemas.microsoft.com/office/drawing/2014/main" id="{874355D7-1E28-442F-AFDD-CF0E959D1E18}"/>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21" name="TextBox 320">
          <a:extLst>
            <a:ext uri="{FF2B5EF4-FFF2-40B4-BE49-F238E27FC236}">
              <a16:creationId xmlns:a16="http://schemas.microsoft.com/office/drawing/2014/main" id="{01B8B463-04D0-41E6-AEF8-F29AA17B01A2}"/>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22" name="TextBox 321">
          <a:extLst>
            <a:ext uri="{FF2B5EF4-FFF2-40B4-BE49-F238E27FC236}">
              <a16:creationId xmlns:a16="http://schemas.microsoft.com/office/drawing/2014/main" id="{28BBC1EE-B646-4FD8-8AB8-24554730971D}"/>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7</xdr:row>
      <xdr:rowOff>0</xdr:rowOff>
    </xdr:from>
    <xdr:ext cx="117929" cy="45719"/>
    <xdr:sp macro="" textlink="">
      <xdr:nvSpPr>
        <xdr:cNvPr id="323" name="TextBox 322">
          <a:extLst>
            <a:ext uri="{FF2B5EF4-FFF2-40B4-BE49-F238E27FC236}">
              <a16:creationId xmlns:a16="http://schemas.microsoft.com/office/drawing/2014/main" id="{B2BBD97C-48E9-4959-BA09-607B20ADC195}"/>
            </a:ext>
          </a:extLst>
        </xdr:cNvPr>
        <xdr:cNvSpPr txBox="1"/>
      </xdr:nvSpPr>
      <xdr:spPr>
        <a:xfrm flipH="1" flipV="1">
          <a:off x="6478359" y="217170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24" name="TextBox 323">
          <a:extLst>
            <a:ext uri="{FF2B5EF4-FFF2-40B4-BE49-F238E27FC236}">
              <a16:creationId xmlns:a16="http://schemas.microsoft.com/office/drawing/2014/main" id="{2023A6F1-B2B2-490A-9A0B-10E9EF994B72}"/>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25" name="TextBox 324">
          <a:extLst>
            <a:ext uri="{FF2B5EF4-FFF2-40B4-BE49-F238E27FC236}">
              <a16:creationId xmlns:a16="http://schemas.microsoft.com/office/drawing/2014/main" id="{20D87A17-DA0C-4CA8-A84A-0043A2A6F6B3}"/>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26" name="TextBox 325">
          <a:extLst>
            <a:ext uri="{FF2B5EF4-FFF2-40B4-BE49-F238E27FC236}">
              <a16:creationId xmlns:a16="http://schemas.microsoft.com/office/drawing/2014/main" id="{2EEB286C-D037-4CE1-9B70-BD4D6DB0AEEE}"/>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27" name="TextBox 326">
          <a:extLst>
            <a:ext uri="{FF2B5EF4-FFF2-40B4-BE49-F238E27FC236}">
              <a16:creationId xmlns:a16="http://schemas.microsoft.com/office/drawing/2014/main" id="{52225CA5-ABBA-4916-81D5-1C8CE48C2031}"/>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28" name="TextBox 327">
          <a:extLst>
            <a:ext uri="{FF2B5EF4-FFF2-40B4-BE49-F238E27FC236}">
              <a16:creationId xmlns:a16="http://schemas.microsoft.com/office/drawing/2014/main" id="{1BA00360-B4D1-4062-A529-4E31DE035D7A}"/>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29" name="TextBox 328">
          <a:extLst>
            <a:ext uri="{FF2B5EF4-FFF2-40B4-BE49-F238E27FC236}">
              <a16:creationId xmlns:a16="http://schemas.microsoft.com/office/drawing/2014/main" id="{123338EF-4287-444F-8207-C087116271AC}"/>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30" name="TextBox 329">
          <a:extLst>
            <a:ext uri="{FF2B5EF4-FFF2-40B4-BE49-F238E27FC236}">
              <a16:creationId xmlns:a16="http://schemas.microsoft.com/office/drawing/2014/main" id="{68D6B810-05A7-402D-80D1-CA449E70B6C9}"/>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31" name="TextBox 330">
          <a:extLst>
            <a:ext uri="{FF2B5EF4-FFF2-40B4-BE49-F238E27FC236}">
              <a16:creationId xmlns:a16="http://schemas.microsoft.com/office/drawing/2014/main" id="{C1697A59-CBC2-43C7-BB3C-891126B2A110}"/>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32" name="TextBox 331">
          <a:extLst>
            <a:ext uri="{FF2B5EF4-FFF2-40B4-BE49-F238E27FC236}">
              <a16:creationId xmlns:a16="http://schemas.microsoft.com/office/drawing/2014/main" id="{F7508F05-7F97-47B5-8530-FCBE0CB0F47D}"/>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33" name="TextBox 332">
          <a:extLst>
            <a:ext uri="{FF2B5EF4-FFF2-40B4-BE49-F238E27FC236}">
              <a16:creationId xmlns:a16="http://schemas.microsoft.com/office/drawing/2014/main" id="{9945AAC6-79A6-47EE-97F8-E5E16411858C}"/>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34" name="TextBox 333">
          <a:extLst>
            <a:ext uri="{FF2B5EF4-FFF2-40B4-BE49-F238E27FC236}">
              <a16:creationId xmlns:a16="http://schemas.microsoft.com/office/drawing/2014/main" id="{0DB98F5C-E8B3-4119-9577-B666B21170DE}"/>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35" name="TextBox 334">
          <a:extLst>
            <a:ext uri="{FF2B5EF4-FFF2-40B4-BE49-F238E27FC236}">
              <a16:creationId xmlns:a16="http://schemas.microsoft.com/office/drawing/2014/main" id="{7704A28B-D85E-4260-8275-D2167F0F6A9D}"/>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7</xdr:row>
      <xdr:rowOff>0</xdr:rowOff>
    </xdr:from>
    <xdr:ext cx="117929" cy="45719"/>
    <xdr:sp macro="" textlink="">
      <xdr:nvSpPr>
        <xdr:cNvPr id="336" name="TextBox 335">
          <a:extLst>
            <a:ext uri="{FF2B5EF4-FFF2-40B4-BE49-F238E27FC236}">
              <a16:creationId xmlns:a16="http://schemas.microsoft.com/office/drawing/2014/main" id="{39962041-6595-47FD-A06B-FBEA24338CA3}"/>
            </a:ext>
          </a:extLst>
        </xdr:cNvPr>
        <xdr:cNvSpPr txBox="1"/>
      </xdr:nvSpPr>
      <xdr:spPr>
        <a:xfrm flipH="1" flipV="1">
          <a:off x="6478359" y="217170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37" name="TextBox 336">
          <a:extLst>
            <a:ext uri="{FF2B5EF4-FFF2-40B4-BE49-F238E27FC236}">
              <a16:creationId xmlns:a16="http://schemas.microsoft.com/office/drawing/2014/main" id="{3510B7FF-BC9B-49CE-92CF-C734C067C339}"/>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38" name="TextBox 337">
          <a:extLst>
            <a:ext uri="{FF2B5EF4-FFF2-40B4-BE49-F238E27FC236}">
              <a16:creationId xmlns:a16="http://schemas.microsoft.com/office/drawing/2014/main" id="{5102CF7D-1D5E-467E-B06D-ACBEAC4D280F}"/>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39" name="TextBox 338">
          <a:extLst>
            <a:ext uri="{FF2B5EF4-FFF2-40B4-BE49-F238E27FC236}">
              <a16:creationId xmlns:a16="http://schemas.microsoft.com/office/drawing/2014/main" id="{0779CD6E-8CFC-4619-822F-D7EE12CC75E2}"/>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40" name="TextBox 339">
          <a:extLst>
            <a:ext uri="{FF2B5EF4-FFF2-40B4-BE49-F238E27FC236}">
              <a16:creationId xmlns:a16="http://schemas.microsoft.com/office/drawing/2014/main" id="{CBC83B5F-A60C-4430-8F92-A73DAC2F0133}"/>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41" name="TextBox 340">
          <a:extLst>
            <a:ext uri="{FF2B5EF4-FFF2-40B4-BE49-F238E27FC236}">
              <a16:creationId xmlns:a16="http://schemas.microsoft.com/office/drawing/2014/main" id="{ECC8B0B1-F2C9-40FC-A81A-DFAD6C3879C7}"/>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42" name="TextBox 341">
          <a:extLst>
            <a:ext uri="{FF2B5EF4-FFF2-40B4-BE49-F238E27FC236}">
              <a16:creationId xmlns:a16="http://schemas.microsoft.com/office/drawing/2014/main" id="{92A82972-8F21-4438-B2FE-2D0E725A8A35}"/>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43" name="TextBox 342">
          <a:extLst>
            <a:ext uri="{FF2B5EF4-FFF2-40B4-BE49-F238E27FC236}">
              <a16:creationId xmlns:a16="http://schemas.microsoft.com/office/drawing/2014/main" id="{014162F7-25F6-4FCA-BD79-73BD6768A161}"/>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44" name="TextBox 343">
          <a:extLst>
            <a:ext uri="{FF2B5EF4-FFF2-40B4-BE49-F238E27FC236}">
              <a16:creationId xmlns:a16="http://schemas.microsoft.com/office/drawing/2014/main" id="{E037FDAF-5F36-4438-BC7D-285A4343D04E}"/>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45" name="TextBox 344">
          <a:extLst>
            <a:ext uri="{FF2B5EF4-FFF2-40B4-BE49-F238E27FC236}">
              <a16:creationId xmlns:a16="http://schemas.microsoft.com/office/drawing/2014/main" id="{19CE70B0-A1FE-49A8-A047-341174E9B391}"/>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46" name="TextBox 345">
          <a:extLst>
            <a:ext uri="{FF2B5EF4-FFF2-40B4-BE49-F238E27FC236}">
              <a16:creationId xmlns:a16="http://schemas.microsoft.com/office/drawing/2014/main" id="{149402E2-CEA2-4192-BA90-F712C3D34986}"/>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47" name="TextBox 346">
          <a:extLst>
            <a:ext uri="{FF2B5EF4-FFF2-40B4-BE49-F238E27FC236}">
              <a16:creationId xmlns:a16="http://schemas.microsoft.com/office/drawing/2014/main" id="{3C41BFCD-9043-4823-82C9-11B371D50DD8}"/>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48" name="TextBox 347">
          <a:extLst>
            <a:ext uri="{FF2B5EF4-FFF2-40B4-BE49-F238E27FC236}">
              <a16:creationId xmlns:a16="http://schemas.microsoft.com/office/drawing/2014/main" id="{354D82C0-A73B-4D5E-A706-BB353FD61FFE}"/>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7</xdr:row>
      <xdr:rowOff>0</xdr:rowOff>
    </xdr:from>
    <xdr:ext cx="117929" cy="45719"/>
    <xdr:sp macro="" textlink="">
      <xdr:nvSpPr>
        <xdr:cNvPr id="349" name="TextBox 348">
          <a:extLst>
            <a:ext uri="{FF2B5EF4-FFF2-40B4-BE49-F238E27FC236}">
              <a16:creationId xmlns:a16="http://schemas.microsoft.com/office/drawing/2014/main" id="{B270A892-1FFD-47F7-8175-3998C3386329}"/>
            </a:ext>
          </a:extLst>
        </xdr:cNvPr>
        <xdr:cNvSpPr txBox="1"/>
      </xdr:nvSpPr>
      <xdr:spPr>
        <a:xfrm flipH="1" flipV="1">
          <a:off x="6478359" y="217170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50" name="TextBox 349">
          <a:extLst>
            <a:ext uri="{FF2B5EF4-FFF2-40B4-BE49-F238E27FC236}">
              <a16:creationId xmlns:a16="http://schemas.microsoft.com/office/drawing/2014/main" id="{6ED383E0-E18A-4668-A38E-091E3D387608}"/>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51" name="TextBox 350">
          <a:extLst>
            <a:ext uri="{FF2B5EF4-FFF2-40B4-BE49-F238E27FC236}">
              <a16:creationId xmlns:a16="http://schemas.microsoft.com/office/drawing/2014/main" id="{6A4AB8E0-C168-4355-BD01-E5C0FA4F09F3}"/>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52" name="TextBox 351">
          <a:extLst>
            <a:ext uri="{FF2B5EF4-FFF2-40B4-BE49-F238E27FC236}">
              <a16:creationId xmlns:a16="http://schemas.microsoft.com/office/drawing/2014/main" id="{C537D7BF-1EB4-42B2-86A7-9CF0863DC64C}"/>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53" name="TextBox 352">
          <a:extLst>
            <a:ext uri="{FF2B5EF4-FFF2-40B4-BE49-F238E27FC236}">
              <a16:creationId xmlns:a16="http://schemas.microsoft.com/office/drawing/2014/main" id="{CC71D389-0325-4319-9CFA-039ED28BFF97}"/>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54" name="TextBox 353">
          <a:extLst>
            <a:ext uri="{FF2B5EF4-FFF2-40B4-BE49-F238E27FC236}">
              <a16:creationId xmlns:a16="http://schemas.microsoft.com/office/drawing/2014/main" id="{FEE8B9E2-CE12-4E6F-AE70-4C289D1C1142}"/>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55" name="TextBox 354">
          <a:extLst>
            <a:ext uri="{FF2B5EF4-FFF2-40B4-BE49-F238E27FC236}">
              <a16:creationId xmlns:a16="http://schemas.microsoft.com/office/drawing/2014/main" id="{16F6B422-4E6D-4AE3-8C37-758CB633E8FF}"/>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56" name="TextBox 355">
          <a:extLst>
            <a:ext uri="{FF2B5EF4-FFF2-40B4-BE49-F238E27FC236}">
              <a16:creationId xmlns:a16="http://schemas.microsoft.com/office/drawing/2014/main" id="{1ADF81BC-D2CE-4AF6-9DF1-D13D8E6F6671}"/>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57" name="TextBox 356">
          <a:extLst>
            <a:ext uri="{FF2B5EF4-FFF2-40B4-BE49-F238E27FC236}">
              <a16:creationId xmlns:a16="http://schemas.microsoft.com/office/drawing/2014/main" id="{15A91B0B-D583-4CB1-B5CF-E5BF674391BA}"/>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58" name="TextBox 357">
          <a:extLst>
            <a:ext uri="{FF2B5EF4-FFF2-40B4-BE49-F238E27FC236}">
              <a16:creationId xmlns:a16="http://schemas.microsoft.com/office/drawing/2014/main" id="{28995D54-91DD-40DD-BDBB-7E9B1B21D69D}"/>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59" name="TextBox 358">
          <a:extLst>
            <a:ext uri="{FF2B5EF4-FFF2-40B4-BE49-F238E27FC236}">
              <a16:creationId xmlns:a16="http://schemas.microsoft.com/office/drawing/2014/main" id="{B275D844-89A9-4787-A7D0-97ECC0D50E10}"/>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60" name="TextBox 359">
          <a:extLst>
            <a:ext uri="{FF2B5EF4-FFF2-40B4-BE49-F238E27FC236}">
              <a16:creationId xmlns:a16="http://schemas.microsoft.com/office/drawing/2014/main" id="{D1AAB6A4-CA3F-4461-803F-65B7FD952BDA}"/>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61" name="TextBox 360">
          <a:extLst>
            <a:ext uri="{FF2B5EF4-FFF2-40B4-BE49-F238E27FC236}">
              <a16:creationId xmlns:a16="http://schemas.microsoft.com/office/drawing/2014/main" id="{8C45766D-6AF3-47F3-889D-DF654973191C}"/>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7</xdr:row>
      <xdr:rowOff>0</xdr:rowOff>
    </xdr:from>
    <xdr:ext cx="117929" cy="45719"/>
    <xdr:sp macro="" textlink="">
      <xdr:nvSpPr>
        <xdr:cNvPr id="362" name="TextBox 361">
          <a:extLst>
            <a:ext uri="{FF2B5EF4-FFF2-40B4-BE49-F238E27FC236}">
              <a16:creationId xmlns:a16="http://schemas.microsoft.com/office/drawing/2014/main" id="{6D277CBE-60EC-4247-A800-716BE72C0077}"/>
            </a:ext>
          </a:extLst>
        </xdr:cNvPr>
        <xdr:cNvSpPr txBox="1"/>
      </xdr:nvSpPr>
      <xdr:spPr>
        <a:xfrm flipH="1" flipV="1">
          <a:off x="6478359" y="217170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63" name="TextBox 362">
          <a:extLst>
            <a:ext uri="{FF2B5EF4-FFF2-40B4-BE49-F238E27FC236}">
              <a16:creationId xmlns:a16="http://schemas.microsoft.com/office/drawing/2014/main" id="{8F2B0BE1-DE39-4577-A7B1-F917E3DE41C2}"/>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64" name="TextBox 363">
          <a:extLst>
            <a:ext uri="{FF2B5EF4-FFF2-40B4-BE49-F238E27FC236}">
              <a16:creationId xmlns:a16="http://schemas.microsoft.com/office/drawing/2014/main" id="{27F1C5BD-BC42-4D88-8B0F-7361B2F78D58}"/>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65" name="TextBox 364">
          <a:extLst>
            <a:ext uri="{FF2B5EF4-FFF2-40B4-BE49-F238E27FC236}">
              <a16:creationId xmlns:a16="http://schemas.microsoft.com/office/drawing/2014/main" id="{04992148-47C2-4A39-9A83-1129AB09340A}"/>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66" name="TextBox 365">
          <a:extLst>
            <a:ext uri="{FF2B5EF4-FFF2-40B4-BE49-F238E27FC236}">
              <a16:creationId xmlns:a16="http://schemas.microsoft.com/office/drawing/2014/main" id="{A9005510-B731-407A-B1A1-F6998B3DE3B1}"/>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67" name="TextBox 366">
          <a:extLst>
            <a:ext uri="{FF2B5EF4-FFF2-40B4-BE49-F238E27FC236}">
              <a16:creationId xmlns:a16="http://schemas.microsoft.com/office/drawing/2014/main" id="{6C62A761-D9D7-48D4-865F-62A24729926D}"/>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68" name="TextBox 367">
          <a:extLst>
            <a:ext uri="{FF2B5EF4-FFF2-40B4-BE49-F238E27FC236}">
              <a16:creationId xmlns:a16="http://schemas.microsoft.com/office/drawing/2014/main" id="{D979118B-D349-459B-85AC-DB59E3FE7641}"/>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69" name="TextBox 368">
          <a:extLst>
            <a:ext uri="{FF2B5EF4-FFF2-40B4-BE49-F238E27FC236}">
              <a16:creationId xmlns:a16="http://schemas.microsoft.com/office/drawing/2014/main" id="{999042FD-F3E2-4261-8359-9D28444C40EB}"/>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70" name="TextBox 369">
          <a:extLst>
            <a:ext uri="{FF2B5EF4-FFF2-40B4-BE49-F238E27FC236}">
              <a16:creationId xmlns:a16="http://schemas.microsoft.com/office/drawing/2014/main" id="{CA1F4FBA-592B-4A6F-8204-56D560415AF3}"/>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71" name="TextBox 370">
          <a:extLst>
            <a:ext uri="{FF2B5EF4-FFF2-40B4-BE49-F238E27FC236}">
              <a16:creationId xmlns:a16="http://schemas.microsoft.com/office/drawing/2014/main" id="{6C3C1B2A-DE00-47DC-A9AE-C16AEFB7CF0A}"/>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72" name="TextBox 371">
          <a:extLst>
            <a:ext uri="{FF2B5EF4-FFF2-40B4-BE49-F238E27FC236}">
              <a16:creationId xmlns:a16="http://schemas.microsoft.com/office/drawing/2014/main" id="{26BCF51A-B94D-450A-87DD-F391A50F0EC6}"/>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73" name="TextBox 372">
          <a:extLst>
            <a:ext uri="{FF2B5EF4-FFF2-40B4-BE49-F238E27FC236}">
              <a16:creationId xmlns:a16="http://schemas.microsoft.com/office/drawing/2014/main" id="{BF282ABA-D08E-4573-A223-CAA618612D0F}"/>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74" name="TextBox 373">
          <a:extLst>
            <a:ext uri="{FF2B5EF4-FFF2-40B4-BE49-F238E27FC236}">
              <a16:creationId xmlns:a16="http://schemas.microsoft.com/office/drawing/2014/main" id="{7129DF82-A9EB-4254-858E-F0A1036B8D01}"/>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7</xdr:row>
      <xdr:rowOff>0</xdr:rowOff>
    </xdr:from>
    <xdr:ext cx="117929" cy="45719"/>
    <xdr:sp macro="" textlink="">
      <xdr:nvSpPr>
        <xdr:cNvPr id="375" name="TextBox 374">
          <a:extLst>
            <a:ext uri="{FF2B5EF4-FFF2-40B4-BE49-F238E27FC236}">
              <a16:creationId xmlns:a16="http://schemas.microsoft.com/office/drawing/2014/main" id="{83315FA4-BBFB-4597-9872-5033C0216682}"/>
            </a:ext>
          </a:extLst>
        </xdr:cNvPr>
        <xdr:cNvSpPr txBox="1"/>
      </xdr:nvSpPr>
      <xdr:spPr>
        <a:xfrm flipH="1" flipV="1">
          <a:off x="6478359" y="217170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76" name="TextBox 375">
          <a:extLst>
            <a:ext uri="{FF2B5EF4-FFF2-40B4-BE49-F238E27FC236}">
              <a16:creationId xmlns:a16="http://schemas.microsoft.com/office/drawing/2014/main" id="{E0637EEC-2A27-4EB8-9403-CFFDDE91AEBE}"/>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77" name="TextBox 376">
          <a:extLst>
            <a:ext uri="{FF2B5EF4-FFF2-40B4-BE49-F238E27FC236}">
              <a16:creationId xmlns:a16="http://schemas.microsoft.com/office/drawing/2014/main" id="{9355BD42-2D2A-44A8-8AC7-AF931C2D9EF9}"/>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78" name="TextBox 377">
          <a:extLst>
            <a:ext uri="{FF2B5EF4-FFF2-40B4-BE49-F238E27FC236}">
              <a16:creationId xmlns:a16="http://schemas.microsoft.com/office/drawing/2014/main" id="{726F2E2C-8622-4647-926D-C0A0432D9090}"/>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79" name="TextBox 378">
          <a:extLst>
            <a:ext uri="{FF2B5EF4-FFF2-40B4-BE49-F238E27FC236}">
              <a16:creationId xmlns:a16="http://schemas.microsoft.com/office/drawing/2014/main" id="{C77533CB-E086-4F3F-A5D0-7840B67F5DBC}"/>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80" name="TextBox 379">
          <a:extLst>
            <a:ext uri="{FF2B5EF4-FFF2-40B4-BE49-F238E27FC236}">
              <a16:creationId xmlns:a16="http://schemas.microsoft.com/office/drawing/2014/main" id="{170EAB8F-0B3E-4E46-94C4-78382CF15740}"/>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81" name="TextBox 380">
          <a:extLst>
            <a:ext uri="{FF2B5EF4-FFF2-40B4-BE49-F238E27FC236}">
              <a16:creationId xmlns:a16="http://schemas.microsoft.com/office/drawing/2014/main" id="{7C04B45E-991A-4501-9AEC-B9F1E6C4DFAD}"/>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82" name="TextBox 381">
          <a:extLst>
            <a:ext uri="{FF2B5EF4-FFF2-40B4-BE49-F238E27FC236}">
              <a16:creationId xmlns:a16="http://schemas.microsoft.com/office/drawing/2014/main" id="{5F4042B3-0CD9-4504-B071-10E105C051C6}"/>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83" name="TextBox 382">
          <a:extLst>
            <a:ext uri="{FF2B5EF4-FFF2-40B4-BE49-F238E27FC236}">
              <a16:creationId xmlns:a16="http://schemas.microsoft.com/office/drawing/2014/main" id="{5A0E57F0-A304-44D1-BF1B-8080C0A416AB}"/>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84" name="TextBox 383">
          <a:extLst>
            <a:ext uri="{FF2B5EF4-FFF2-40B4-BE49-F238E27FC236}">
              <a16:creationId xmlns:a16="http://schemas.microsoft.com/office/drawing/2014/main" id="{328969B1-B85B-4FB9-964C-88C20B413F04}"/>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85" name="TextBox 384">
          <a:extLst>
            <a:ext uri="{FF2B5EF4-FFF2-40B4-BE49-F238E27FC236}">
              <a16:creationId xmlns:a16="http://schemas.microsoft.com/office/drawing/2014/main" id="{FBC561DF-D02E-4294-8406-6F3DDBA9E870}"/>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86" name="TextBox 385">
          <a:extLst>
            <a:ext uri="{FF2B5EF4-FFF2-40B4-BE49-F238E27FC236}">
              <a16:creationId xmlns:a16="http://schemas.microsoft.com/office/drawing/2014/main" id="{800B63B8-1393-4976-9F16-AB5B74F1F412}"/>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87" name="TextBox 386">
          <a:extLst>
            <a:ext uri="{FF2B5EF4-FFF2-40B4-BE49-F238E27FC236}">
              <a16:creationId xmlns:a16="http://schemas.microsoft.com/office/drawing/2014/main" id="{49585624-48CE-4352-B770-6B0A3EB7A4A7}"/>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7</xdr:row>
      <xdr:rowOff>0</xdr:rowOff>
    </xdr:from>
    <xdr:ext cx="117929" cy="45719"/>
    <xdr:sp macro="" textlink="">
      <xdr:nvSpPr>
        <xdr:cNvPr id="388" name="TextBox 387">
          <a:extLst>
            <a:ext uri="{FF2B5EF4-FFF2-40B4-BE49-F238E27FC236}">
              <a16:creationId xmlns:a16="http://schemas.microsoft.com/office/drawing/2014/main" id="{4977716A-FAD1-4FF8-8510-9C63D678914C}"/>
            </a:ext>
          </a:extLst>
        </xdr:cNvPr>
        <xdr:cNvSpPr txBox="1"/>
      </xdr:nvSpPr>
      <xdr:spPr>
        <a:xfrm flipH="1" flipV="1">
          <a:off x="6478359" y="217170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89" name="TextBox 388">
          <a:extLst>
            <a:ext uri="{FF2B5EF4-FFF2-40B4-BE49-F238E27FC236}">
              <a16:creationId xmlns:a16="http://schemas.microsoft.com/office/drawing/2014/main" id="{C84B5A04-AC24-403D-820D-91E16B8C93BD}"/>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90" name="TextBox 389">
          <a:extLst>
            <a:ext uri="{FF2B5EF4-FFF2-40B4-BE49-F238E27FC236}">
              <a16:creationId xmlns:a16="http://schemas.microsoft.com/office/drawing/2014/main" id="{FEDF65E4-90CD-4A22-94DE-03BD52A3B9D0}"/>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91" name="TextBox 390">
          <a:extLst>
            <a:ext uri="{FF2B5EF4-FFF2-40B4-BE49-F238E27FC236}">
              <a16:creationId xmlns:a16="http://schemas.microsoft.com/office/drawing/2014/main" id="{C16602CB-144E-4372-A5E5-E83BAF534414}"/>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92" name="TextBox 391">
          <a:extLst>
            <a:ext uri="{FF2B5EF4-FFF2-40B4-BE49-F238E27FC236}">
              <a16:creationId xmlns:a16="http://schemas.microsoft.com/office/drawing/2014/main" id="{47CEC558-54C9-4085-9033-C36945CA29CF}"/>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93" name="TextBox 392">
          <a:extLst>
            <a:ext uri="{FF2B5EF4-FFF2-40B4-BE49-F238E27FC236}">
              <a16:creationId xmlns:a16="http://schemas.microsoft.com/office/drawing/2014/main" id="{AE641396-79A9-44F9-8EA5-54FE4D567075}"/>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94" name="TextBox 393">
          <a:extLst>
            <a:ext uri="{FF2B5EF4-FFF2-40B4-BE49-F238E27FC236}">
              <a16:creationId xmlns:a16="http://schemas.microsoft.com/office/drawing/2014/main" id="{AE538C08-4C7B-4877-96F6-02A1E4754F16}"/>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95" name="TextBox 394">
          <a:extLst>
            <a:ext uri="{FF2B5EF4-FFF2-40B4-BE49-F238E27FC236}">
              <a16:creationId xmlns:a16="http://schemas.microsoft.com/office/drawing/2014/main" id="{E9906763-8C6A-42AF-9FF2-16F64665DBF9}"/>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96" name="TextBox 395">
          <a:extLst>
            <a:ext uri="{FF2B5EF4-FFF2-40B4-BE49-F238E27FC236}">
              <a16:creationId xmlns:a16="http://schemas.microsoft.com/office/drawing/2014/main" id="{0EF1A586-5A93-469D-8EA9-3ABF2B4A41C6}"/>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97" name="TextBox 396">
          <a:extLst>
            <a:ext uri="{FF2B5EF4-FFF2-40B4-BE49-F238E27FC236}">
              <a16:creationId xmlns:a16="http://schemas.microsoft.com/office/drawing/2014/main" id="{9FFF4DAF-D332-445B-B7E2-7EB14D1CAC66}"/>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98" name="TextBox 397">
          <a:extLst>
            <a:ext uri="{FF2B5EF4-FFF2-40B4-BE49-F238E27FC236}">
              <a16:creationId xmlns:a16="http://schemas.microsoft.com/office/drawing/2014/main" id="{B02A012F-5E32-46AF-AE61-7070F49CFFFC}"/>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99" name="TextBox 398">
          <a:extLst>
            <a:ext uri="{FF2B5EF4-FFF2-40B4-BE49-F238E27FC236}">
              <a16:creationId xmlns:a16="http://schemas.microsoft.com/office/drawing/2014/main" id="{E7CD0940-E120-4306-9995-6B2C754A9EBF}"/>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400" name="TextBox 399">
          <a:extLst>
            <a:ext uri="{FF2B5EF4-FFF2-40B4-BE49-F238E27FC236}">
              <a16:creationId xmlns:a16="http://schemas.microsoft.com/office/drawing/2014/main" id="{56DACBCF-25F3-40A5-AB62-6E0AE0BE6CB2}"/>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7</xdr:row>
      <xdr:rowOff>0</xdr:rowOff>
    </xdr:from>
    <xdr:ext cx="117929" cy="45719"/>
    <xdr:sp macro="" textlink="">
      <xdr:nvSpPr>
        <xdr:cNvPr id="401" name="TextBox 400">
          <a:extLst>
            <a:ext uri="{FF2B5EF4-FFF2-40B4-BE49-F238E27FC236}">
              <a16:creationId xmlns:a16="http://schemas.microsoft.com/office/drawing/2014/main" id="{C3DA45AE-3F79-4A87-BFD9-20BAC18C4408}"/>
            </a:ext>
          </a:extLst>
        </xdr:cNvPr>
        <xdr:cNvSpPr txBox="1"/>
      </xdr:nvSpPr>
      <xdr:spPr>
        <a:xfrm flipH="1" flipV="1">
          <a:off x="6478359" y="217170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402" name="TextBox 401">
          <a:extLst>
            <a:ext uri="{FF2B5EF4-FFF2-40B4-BE49-F238E27FC236}">
              <a16:creationId xmlns:a16="http://schemas.microsoft.com/office/drawing/2014/main" id="{0E2B38AB-9FB6-4334-BB10-858B9A1279B3}"/>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403" name="TextBox 402">
          <a:extLst>
            <a:ext uri="{FF2B5EF4-FFF2-40B4-BE49-F238E27FC236}">
              <a16:creationId xmlns:a16="http://schemas.microsoft.com/office/drawing/2014/main" id="{64A28359-C23F-4F35-BF49-E1DD139DE5B8}"/>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404" name="TextBox 403">
          <a:extLst>
            <a:ext uri="{FF2B5EF4-FFF2-40B4-BE49-F238E27FC236}">
              <a16:creationId xmlns:a16="http://schemas.microsoft.com/office/drawing/2014/main" id="{2C771E95-683C-46A2-8F3B-8403B057932F}"/>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405" name="TextBox 404">
          <a:extLst>
            <a:ext uri="{FF2B5EF4-FFF2-40B4-BE49-F238E27FC236}">
              <a16:creationId xmlns:a16="http://schemas.microsoft.com/office/drawing/2014/main" id="{46FD12C2-2142-4A06-B7E5-B99CD841A76C}"/>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406" name="TextBox 405">
          <a:extLst>
            <a:ext uri="{FF2B5EF4-FFF2-40B4-BE49-F238E27FC236}">
              <a16:creationId xmlns:a16="http://schemas.microsoft.com/office/drawing/2014/main" id="{7605650D-1F5E-4E13-8FB7-FDB226D2F6C2}"/>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407" name="TextBox 406">
          <a:extLst>
            <a:ext uri="{FF2B5EF4-FFF2-40B4-BE49-F238E27FC236}">
              <a16:creationId xmlns:a16="http://schemas.microsoft.com/office/drawing/2014/main" id="{E7552B4A-C0D2-4914-8B11-28BC00EEAB77}"/>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408" name="TextBox 407">
          <a:extLst>
            <a:ext uri="{FF2B5EF4-FFF2-40B4-BE49-F238E27FC236}">
              <a16:creationId xmlns:a16="http://schemas.microsoft.com/office/drawing/2014/main" id="{67939CB0-488A-4744-A49C-012F5C125021}"/>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409" name="TextBox 408">
          <a:extLst>
            <a:ext uri="{FF2B5EF4-FFF2-40B4-BE49-F238E27FC236}">
              <a16:creationId xmlns:a16="http://schemas.microsoft.com/office/drawing/2014/main" id="{D5C8ED2C-CD0F-485F-9F90-BF692EC28FD4}"/>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410" name="TextBox 409">
          <a:extLst>
            <a:ext uri="{FF2B5EF4-FFF2-40B4-BE49-F238E27FC236}">
              <a16:creationId xmlns:a16="http://schemas.microsoft.com/office/drawing/2014/main" id="{F24F3BD8-205B-4B78-95FA-566021259CC8}"/>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411" name="TextBox 410">
          <a:extLst>
            <a:ext uri="{FF2B5EF4-FFF2-40B4-BE49-F238E27FC236}">
              <a16:creationId xmlns:a16="http://schemas.microsoft.com/office/drawing/2014/main" id="{7053CFA7-EFE4-45EA-8D62-61C4F7541C3A}"/>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412" name="TextBox 411">
          <a:extLst>
            <a:ext uri="{FF2B5EF4-FFF2-40B4-BE49-F238E27FC236}">
              <a16:creationId xmlns:a16="http://schemas.microsoft.com/office/drawing/2014/main" id="{5E66DE70-8BE9-4F74-AE43-0DF46CCDDF35}"/>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413" name="TextBox 412">
          <a:extLst>
            <a:ext uri="{FF2B5EF4-FFF2-40B4-BE49-F238E27FC236}">
              <a16:creationId xmlns:a16="http://schemas.microsoft.com/office/drawing/2014/main" id="{EAAF2EA1-C770-4323-9695-660CE108C504}"/>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7</xdr:row>
      <xdr:rowOff>0</xdr:rowOff>
    </xdr:from>
    <xdr:ext cx="117929" cy="45719"/>
    <xdr:sp macro="" textlink="">
      <xdr:nvSpPr>
        <xdr:cNvPr id="414" name="TextBox 413">
          <a:extLst>
            <a:ext uri="{FF2B5EF4-FFF2-40B4-BE49-F238E27FC236}">
              <a16:creationId xmlns:a16="http://schemas.microsoft.com/office/drawing/2014/main" id="{08575B08-8642-4F89-A29B-BF16A5913C5F}"/>
            </a:ext>
          </a:extLst>
        </xdr:cNvPr>
        <xdr:cNvSpPr txBox="1"/>
      </xdr:nvSpPr>
      <xdr:spPr>
        <a:xfrm flipH="1" flipV="1">
          <a:off x="6478359" y="217170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415" name="TextBox 414">
          <a:extLst>
            <a:ext uri="{FF2B5EF4-FFF2-40B4-BE49-F238E27FC236}">
              <a16:creationId xmlns:a16="http://schemas.microsoft.com/office/drawing/2014/main" id="{5819E936-74EA-4062-BB51-D70378936977}"/>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416" name="TextBox 415">
          <a:extLst>
            <a:ext uri="{FF2B5EF4-FFF2-40B4-BE49-F238E27FC236}">
              <a16:creationId xmlns:a16="http://schemas.microsoft.com/office/drawing/2014/main" id="{21BA9A5B-7E19-48EC-A820-4596AA5049B9}"/>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417" name="TextBox 416">
          <a:extLst>
            <a:ext uri="{FF2B5EF4-FFF2-40B4-BE49-F238E27FC236}">
              <a16:creationId xmlns:a16="http://schemas.microsoft.com/office/drawing/2014/main" id="{B5128D58-A23A-4567-930A-CA22270E8D0D}"/>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418" name="TextBox 417">
          <a:extLst>
            <a:ext uri="{FF2B5EF4-FFF2-40B4-BE49-F238E27FC236}">
              <a16:creationId xmlns:a16="http://schemas.microsoft.com/office/drawing/2014/main" id="{1FCF7C9E-65F8-4B15-89ED-A62D535D5D0D}"/>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419" name="TextBox 418">
          <a:extLst>
            <a:ext uri="{FF2B5EF4-FFF2-40B4-BE49-F238E27FC236}">
              <a16:creationId xmlns:a16="http://schemas.microsoft.com/office/drawing/2014/main" id="{8F1BC76F-9D8C-4174-B9B5-14AF18F8BAF4}"/>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420" name="TextBox 419">
          <a:extLst>
            <a:ext uri="{FF2B5EF4-FFF2-40B4-BE49-F238E27FC236}">
              <a16:creationId xmlns:a16="http://schemas.microsoft.com/office/drawing/2014/main" id="{90999079-C307-42C0-9A35-CA01D9738734}"/>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421" name="TextBox 420">
          <a:extLst>
            <a:ext uri="{FF2B5EF4-FFF2-40B4-BE49-F238E27FC236}">
              <a16:creationId xmlns:a16="http://schemas.microsoft.com/office/drawing/2014/main" id="{2CB475E4-D3CA-4B3F-9654-A897682E1657}"/>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422" name="TextBox 421">
          <a:extLst>
            <a:ext uri="{FF2B5EF4-FFF2-40B4-BE49-F238E27FC236}">
              <a16:creationId xmlns:a16="http://schemas.microsoft.com/office/drawing/2014/main" id="{0B938E00-1760-4479-97C5-71E8681FAD84}"/>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423" name="TextBox 422">
          <a:extLst>
            <a:ext uri="{FF2B5EF4-FFF2-40B4-BE49-F238E27FC236}">
              <a16:creationId xmlns:a16="http://schemas.microsoft.com/office/drawing/2014/main" id="{CE598819-3989-4AA6-AFE9-7A2BD4A14794}"/>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424" name="TextBox 423">
          <a:extLst>
            <a:ext uri="{FF2B5EF4-FFF2-40B4-BE49-F238E27FC236}">
              <a16:creationId xmlns:a16="http://schemas.microsoft.com/office/drawing/2014/main" id="{76C206D6-DBFF-47E3-99D3-A2336B825BA8}"/>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425" name="TextBox 424">
          <a:extLst>
            <a:ext uri="{FF2B5EF4-FFF2-40B4-BE49-F238E27FC236}">
              <a16:creationId xmlns:a16="http://schemas.microsoft.com/office/drawing/2014/main" id="{93216EA4-FA46-423A-AE50-B16A9196C34A}"/>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426" name="TextBox 425">
          <a:extLst>
            <a:ext uri="{FF2B5EF4-FFF2-40B4-BE49-F238E27FC236}">
              <a16:creationId xmlns:a16="http://schemas.microsoft.com/office/drawing/2014/main" id="{08690B74-B5FC-4230-92A3-AC513BA70958}"/>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7</xdr:row>
      <xdr:rowOff>0</xdr:rowOff>
    </xdr:from>
    <xdr:ext cx="117929" cy="45719"/>
    <xdr:sp macro="" textlink="">
      <xdr:nvSpPr>
        <xdr:cNvPr id="427" name="TextBox 426">
          <a:extLst>
            <a:ext uri="{FF2B5EF4-FFF2-40B4-BE49-F238E27FC236}">
              <a16:creationId xmlns:a16="http://schemas.microsoft.com/office/drawing/2014/main" id="{2BF241A7-D15C-4B69-8BBE-5E274179CE26}"/>
            </a:ext>
          </a:extLst>
        </xdr:cNvPr>
        <xdr:cNvSpPr txBox="1"/>
      </xdr:nvSpPr>
      <xdr:spPr>
        <a:xfrm flipH="1" flipV="1">
          <a:off x="6478359" y="217170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428" name="TextBox 427">
          <a:extLst>
            <a:ext uri="{FF2B5EF4-FFF2-40B4-BE49-F238E27FC236}">
              <a16:creationId xmlns:a16="http://schemas.microsoft.com/office/drawing/2014/main" id="{8F5F758A-4205-4215-ACD9-C0BB936116DD}"/>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429" name="TextBox 428">
          <a:extLst>
            <a:ext uri="{FF2B5EF4-FFF2-40B4-BE49-F238E27FC236}">
              <a16:creationId xmlns:a16="http://schemas.microsoft.com/office/drawing/2014/main" id="{BBD5D926-4C92-4926-A410-F1AED92A7731}"/>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430" name="TextBox 429">
          <a:extLst>
            <a:ext uri="{FF2B5EF4-FFF2-40B4-BE49-F238E27FC236}">
              <a16:creationId xmlns:a16="http://schemas.microsoft.com/office/drawing/2014/main" id="{43F40003-EA43-4259-AFA9-8F4437E091C5}"/>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431" name="TextBox 430">
          <a:extLst>
            <a:ext uri="{FF2B5EF4-FFF2-40B4-BE49-F238E27FC236}">
              <a16:creationId xmlns:a16="http://schemas.microsoft.com/office/drawing/2014/main" id="{0F05F1BC-D299-4D03-8204-06650577824C}"/>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432" name="TextBox 431">
          <a:extLst>
            <a:ext uri="{FF2B5EF4-FFF2-40B4-BE49-F238E27FC236}">
              <a16:creationId xmlns:a16="http://schemas.microsoft.com/office/drawing/2014/main" id="{649AF6C3-85C0-4CFB-9F22-23598CF321B9}"/>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433" name="TextBox 432">
          <a:extLst>
            <a:ext uri="{FF2B5EF4-FFF2-40B4-BE49-F238E27FC236}">
              <a16:creationId xmlns:a16="http://schemas.microsoft.com/office/drawing/2014/main" id="{43C19C92-923E-47AE-A477-1BDA00B5BE72}"/>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434" name="TextBox 433">
          <a:extLst>
            <a:ext uri="{FF2B5EF4-FFF2-40B4-BE49-F238E27FC236}">
              <a16:creationId xmlns:a16="http://schemas.microsoft.com/office/drawing/2014/main" id="{C6764ED9-B4BE-426A-93CF-A879607F1C45}"/>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435" name="TextBox 434">
          <a:extLst>
            <a:ext uri="{FF2B5EF4-FFF2-40B4-BE49-F238E27FC236}">
              <a16:creationId xmlns:a16="http://schemas.microsoft.com/office/drawing/2014/main" id="{F79C932E-811D-46DB-A744-EA0617AA5701}"/>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436" name="TextBox 435">
          <a:extLst>
            <a:ext uri="{FF2B5EF4-FFF2-40B4-BE49-F238E27FC236}">
              <a16:creationId xmlns:a16="http://schemas.microsoft.com/office/drawing/2014/main" id="{C40C84CE-A2CE-4A25-93D6-480525B2331D}"/>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437" name="TextBox 436">
          <a:extLst>
            <a:ext uri="{FF2B5EF4-FFF2-40B4-BE49-F238E27FC236}">
              <a16:creationId xmlns:a16="http://schemas.microsoft.com/office/drawing/2014/main" id="{1BB07914-C506-4E01-AA5E-ED2E20886225}"/>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438" name="TextBox 437">
          <a:extLst>
            <a:ext uri="{FF2B5EF4-FFF2-40B4-BE49-F238E27FC236}">
              <a16:creationId xmlns:a16="http://schemas.microsoft.com/office/drawing/2014/main" id="{F1FA238C-F72D-4A71-8634-99518E459B4F}"/>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439" name="TextBox 438">
          <a:extLst>
            <a:ext uri="{FF2B5EF4-FFF2-40B4-BE49-F238E27FC236}">
              <a16:creationId xmlns:a16="http://schemas.microsoft.com/office/drawing/2014/main" id="{C38B99CA-78C8-43F7-B02B-C874BB518FED}"/>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7</xdr:row>
      <xdr:rowOff>0</xdr:rowOff>
    </xdr:from>
    <xdr:ext cx="117929" cy="45719"/>
    <xdr:sp macro="" textlink="">
      <xdr:nvSpPr>
        <xdr:cNvPr id="440" name="TextBox 439">
          <a:extLst>
            <a:ext uri="{FF2B5EF4-FFF2-40B4-BE49-F238E27FC236}">
              <a16:creationId xmlns:a16="http://schemas.microsoft.com/office/drawing/2014/main" id="{DAF0A380-DADE-4CF9-8602-BBD951F5E2E1}"/>
            </a:ext>
          </a:extLst>
        </xdr:cNvPr>
        <xdr:cNvSpPr txBox="1"/>
      </xdr:nvSpPr>
      <xdr:spPr>
        <a:xfrm flipH="1" flipV="1">
          <a:off x="6478359" y="217170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441" name="TextBox 440">
          <a:extLst>
            <a:ext uri="{FF2B5EF4-FFF2-40B4-BE49-F238E27FC236}">
              <a16:creationId xmlns:a16="http://schemas.microsoft.com/office/drawing/2014/main" id="{983F7D47-A76B-4E18-A82F-753BB1B81CAB}"/>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442" name="TextBox 441">
          <a:extLst>
            <a:ext uri="{FF2B5EF4-FFF2-40B4-BE49-F238E27FC236}">
              <a16:creationId xmlns:a16="http://schemas.microsoft.com/office/drawing/2014/main" id="{6592FDB8-A8BE-4343-92FF-A1CDF9CD7939}"/>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443" name="TextBox 442">
          <a:extLst>
            <a:ext uri="{FF2B5EF4-FFF2-40B4-BE49-F238E27FC236}">
              <a16:creationId xmlns:a16="http://schemas.microsoft.com/office/drawing/2014/main" id="{8CA608FE-B1DD-44E5-891D-0B19F21B885F}"/>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444" name="TextBox 443">
          <a:extLst>
            <a:ext uri="{FF2B5EF4-FFF2-40B4-BE49-F238E27FC236}">
              <a16:creationId xmlns:a16="http://schemas.microsoft.com/office/drawing/2014/main" id="{2CADA9DE-85F3-4B81-9F9B-02EF431F465A}"/>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445" name="TextBox 444">
          <a:extLst>
            <a:ext uri="{FF2B5EF4-FFF2-40B4-BE49-F238E27FC236}">
              <a16:creationId xmlns:a16="http://schemas.microsoft.com/office/drawing/2014/main" id="{7F7E0EE7-952C-4D72-AA21-7A33B771824B}"/>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446" name="TextBox 445">
          <a:extLst>
            <a:ext uri="{FF2B5EF4-FFF2-40B4-BE49-F238E27FC236}">
              <a16:creationId xmlns:a16="http://schemas.microsoft.com/office/drawing/2014/main" id="{E636C991-BBD5-417B-A697-F41E5D29728F}"/>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447" name="TextBox 446">
          <a:extLst>
            <a:ext uri="{FF2B5EF4-FFF2-40B4-BE49-F238E27FC236}">
              <a16:creationId xmlns:a16="http://schemas.microsoft.com/office/drawing/2014/main" id="{E0787DE3-CFCB-471A-A69D-DC0FDC10EE63}"/>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448" name="TextBox 447">
          <a:extLst>
            <a:ext uri="{FF2B5EF4-FFF2-40B4-BE49-F238E27FC236}">
              <a16:creationId xmlns:a16="http://schemas.microsoft.com/office/drawing/2014/main" id="{4336076B-3435-40A3-A9E8-AD81EA458A64}"/>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449" name="TextBox 448">
          <a:extLst>
            <a:ext uri="{FF2B5EF4-FFF2-40B4-BE49-F238E27FC236}">
              <a16:creationId xmlns:a16="http://schemas.microsoft.com/office/drawing/2014/main" id="{A7C6679E-6771-4B39-8A3B-A80A71DAB2AD}"/>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450" name="TextBox 449">
          <a:extLst>
            <a:ext uri="{FF2B5EF4-FFF2-40B4-BE49-F238E27FC236}">
              <a16:creationId xmlns:a16="http://schemas.microsoft.com/office/drawing/2014/main" id="{A57529C2-4E56-4996-8801-5EFC970D4721}"/>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451" name="TextBox 450">
          <a:extLst>
            <a:ext uri="{FF2B5EF4-FFF2-40B4-BE49-F238E27FC236}">
              <a16:creationId xmlns:a16="http://schemas.microsoft.com/office/drawing/2014/main" id="{5E50E880-7EE5-4B4C-82CB-861C8CE516A1}"/>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452" name="TextBox 451">
          <a:extLst>
            <a:ext uri="{FF2B5EF4-FFF2-40B4-BE49-F238E27FC236}">
              <a16:creationId xmlns:a16="http://schemas.microsoft.com/office/drawing/2014/main" id="{50797570-F365-4783-B10B-1C2767C9F44E}"/>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7</xdr:row>
      <xdr:rowOff>0</xdr:rowOff>
    </xdr:from>
    <xdr:ext cx="117929" cy="45719"/>
    <xdr:sp macro="" textlink="">
      <xdr:nvSpPr>
        <xdr:cNvPr id="453" name="TextBox 452">
          <a:extLst>
            <a:ext uri="{FF2B5EF4-FFF2-40B4-BE49-F238E27FC236}">
              <a16:creationId xmlns:a16="http://schemas.microsoft.com/office/drawing/2014/main" id="{A3A92A2D-9004-42D5-94D7-F0B4BEF8E889}"/>
            </a:ext>
          </a:extLst>
        </xdr:cNvPr>
        <xdr:cNvSpPr txBox="1"/>
      </xdr:nvSpPr>
      <xdr:spPr>
        <a:xfrm flipH="1" flipV="1">
          <a:off x="6478359" y="217170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454" name="TextBox 453">
          <a:extLst>
            <a:ext uri="{FF2B5EF4-FFF2-40B4-BE49-F238E27FC236}">
              <a16:creationId xmlns:a16="http://schemas.microsoft.com/office/drawing/2014/main" id="{0CC6E2C7-CC7C-4897-B9D2-574738756B4E}"/>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455" name="TextBox 454">
          <a:extLst>
            <a:ext uri="{FF2B5EF4-FFF2-40B4-BE49-F238E27FC236}">
              <a16:creationId xmlns:a16="http://schemas.microsoft.com/office/drawing/2014/main" id="{A81C41B2-1BB1-4516-80F3-47286878FE99}"/>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456" name="TextBox 455">
          <a:extLst>
            <a:ext uri="{FF2B5EF4-FFF2-40B4-BE49-F238E27FC236}">
              <a16:creationId xmlns:a16="http://schemas.microsoft.com/office/drawing/2014/main" id="{C38B24C0-292D-419C-827D-D43E05C1FA14}"/>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457" name="TextBox 456">
          <a:extLst>
            <a:ext uri="{FF2B5EF4-FFF2-40B4-BE49-F238E27FC236}">
              <a16:creationId xmlns:a16="http://schemas.microsoft.com/office/drawing/2014/main" id="{2475677F-EC25-4CFB-8659-40D7A62BC3DE}"/>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458" name="TextBox 457">
          <a:extLst>
            <a:ext uri="{FF2B5EF4-FFF2-40B4-BE49-F238E27FC236}">
              <a16:creationId xmlns:a16="http://schemas.microsoft.com/office/drawing/2014/main" id="{7907ACC4-B80A-44B0-A689-EC73EC638181}"/>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459" name="TextBox 458">
          <a:extLst>
            <a:ext uri="{FF2B5EF4-FFF2-40B4-BE49-F238E27FC236}">
              <a16:creationId xmlns:a16="http://schemas.microsoft.com/office/drawing/2014/main" id="{0515EAAB-AE48-4146-B5E0-CB504656F4F7}"/>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460" name="TextBox 459">
          <a:extLst>
            <a:ext uri="{FF2B5EF4-FFF2-40B4-BE49-F238E27FC236}">
              <a16:creationId xmlns:a16="http://schemas.microsoft.com/office/drawing/2014/main" id="{C2DE7242-E8AC-4E07-89F8-D9D1FCC7A9A8}"/>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461" name="TextBox 460">
          <a:extLst>
            <a:ext uri="{FF2B5EF4-FFF2-40B4-BE49-F238E27FC236}">
              <a16:creationId xmlns:a16="http://schemas.microsoft.com/office/drawing/2014/main" id="{1A2192CB-D972-4EB6-B451-343E514BF658}"/>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462" name="TextBox 461">
          <a:extLst>
            <a:ext uri="{FF2B5EF4-FFF2-40B4-BE49-F238E27FC236}">
              <a16:creationId xmlns:a16="http://schemas.microsoft.com/office/drawing/2014/main" id="{D5AF82C8-D975-40A3-A3A9-DBBAFE4BC5AD}"/>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463" name="TextBox 462">
          <a:extLst>
            <a:ext uri="{FF2B5EF4-FFF2-40B4-BE49-F238E27FC236}">
              <a16:creationId xmlns:a16="http://schemas.microsoft.com/office/drawing/2014/main" id="{4A78BF39-6E68-492F-9198-A375504B051C}"/>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464" name="TextBox 463">
          <a:extLst>
            <a:ext uri="{FF2B5EF4-FFF2-40B4-BE49-F238E27FC236}">
              <a16:creationId xmlns:a16="http://schemas.microsoft.com/office/drawing/2014/main" id="{E0AF8F57-9166-4BDD-B1EE-4E608E3F6DFD}"/>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465" name="TextBox 464">
          <a:extLst>
            <a:ext uri="{FF2B5EF4-FFF2-40B4-BE49-F238E27FC236}">
              <a16:creationId xmlns:a16="http://schemas.microsoft.com/office/drawing/2014/main" id="{10622C4B-8F41-4929-92F5-014354C6EB11}"/>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7</xdr:row>
      <xdr:rowOff>0</xdr:rowOff>
    </xdr:from>
    <xdr:ext cx="117929" cy="45719"/>
    <xdr:sp macro="" textlink="">
      <xdr:nvSpPr>
        <xdr:cNvPr id="466" name="TextBox 465">
          <a:extLst>
            <a:ext uri="{FF2B5EF4-FFF2-40B4-BE49-F238E27FC236}">
              <a16:creationId xmlns:a16="http://schemas.microsoft.com/office/drawing/2014/main" id="{56F5EE6F-2694-4522-A52B-FD041EB85F40}"/>
            </a:ext>
          </a:extLst>
        </xdr:cNvPr>
        <xdr:cNvSpPr txBox="1"/>
      </xdr:nvSpPr>
      <xdr:spPr>
        <a:xfrm flipH="1" flipV="1">
          <a:off x="6478359" y="217170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467" name="TextBox 466">
          <a:extLst>
            <a:ext uri="{FF2B5EF4-FFF2-40B4-BE49-F238E27FC236}">
              <a16:creationId xmlns:a16="http://schemas.microsoft.com/office/drawing/2014/main" id="{C50D80E0-905F-42F0-83A1-456966A8678B}"/>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468" name="TextBox 467">
          <a:extLst>
            <a:ext uri="{FF2B5EF4-FFF2-40B4-BE49-F238E27FC236}">
              <a16:creationId xmlns:a16="http://schemas.microsoft.com/office/drawing/2014/main" id="{6F0564C9-8D6F-43F7-A8CD-B0681888844A}"/>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469" name="TextBox 468">
          <a:extLst>
            <a:ext uri="{FF2B5EF4-FFF2-40B4-BE49-F238E27FC236}">
              <a16:creationId xmlns:a16="http://schemas.microsoft.com/office/drawing/2014/main" id="{D3727110-0802-46C2-8677-40FB784ECBFE}"/>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470" name="TextBox 469">
          <a:extLst>
            <a:ext uri="{FF2B5EF4-FFF2-40B4-BE49-F238E27FC236}">
              <a16:creationId xmlns:a16="http://schemas.microsoft.com/office/drawing/2014/main" id="{06945366-901A-484A-9C32-754EFC8BFC69}"/>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471" name="TextBox 470">
          <a:extLst>
            <a:ext uri="{FF2B5EF4-FFF2-40B4-BE49-F238E27FC236}">
              <a16:creationId xmlns:a16="http://schemas.microsoft.com/office/drawing/2014/main" id="{91271007-BDFB-4D1B-809F-E1D5C50257FC}"/>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472" name="TextBox 471">
          <a:extLst>
            <a:ext uri="{FF2B5EF4-FFF2-40B4-BE49-F238E27FC236}">
              <a16:creationId xmlns:a16="http://schemas.microsoft.com/office/drawing/2014/main" id="{DF22706F-FACC-4FC7-A6A9-4A8E4BCB8F1A}"/>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473" name="TextBox 472">
          <a:extLst>
            <a:ext uri="{FF2B5EF4-FFF2-40B4-BE49-F238E27FC236}">
              <a16:creationId xmlns:a16="http://schemas.microsoft.com/office/drawing/2014/main" id="{D8762597-DEFC-4104-A5E3-18730724CAE3}"/>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474" name="TextBox 473">
          <a:extLst>
            <a:ext uri="{FF2B5EF4-FFF2-40B4-BE49-F238E27FC236}">
              <a16:creationId xmlns:a16="http://schemas.microsoft.com/office/drawing/2014/main" id="{AA3C6087-5E19-4747-88CA-CE9206E98F56}"/>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475" name="TextBox 474">
          <a:extLst>
            <a:ext uri="{FF2B5EF4-FFF2-40B4-BE49-F238E27FC236}">
              <a16:creationId xmlns:a16="http://schemas.microsoft.com/office/drawing/2014/main" id="{A3987A0E-E2D2-4D03-A9CD-053DBDF5BB8E}"/>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476" name="TextBox 475">
          <a:extLst>
            <a:ext uri="{FF2B5EF4-FFF2-40B4-BE49-F238E27FC236}">
              <a16:creationId xmlns:a16="http://schemas.microsoft.com/office/drawing/2014/main" id="{11C7E2F7-8B4B-4A08-9518-A8DEAF273582}"/>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477" name="TextBox 476">
          <a:extLst>
            <a:ext uri="{FF2B5EF4-FFF2-40B4-BE49-F238E27FC236}">
              <a16:creationId xmlns:a16="http://schemas.microsoft.com/office/drawing/2014/main" id="{8499D0CA-E8A3-49CE-9D0F-14A2826D2ACF}"/>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478" name="TextBox 477">
          <a:extLst>
            <a:ext uri="{FF2B5EF4-FFF2-40B4-BE49-F238E27FC236}">
              <a16:creationId xmlns:a16="http://schemas.microsoft.com/office/drawing/2014/main" id="{4725031B-7777-4A7F-BB7F-4DB8768A97C8}"/>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7</xdr:row>
      <xdr:rowOff>0</xdr:rowOff>
    </xdr:from>
    <xdr:ext cx="117929" cy="45719"/>
    <xdr:sp macro="" textlink="">
      <xdr:nvSpPr>
        <xdr:cNvPr id="479" name="TextBox 478">
          <a:extLst>
            <a:ext uri="{FF2B5EF4-FFF2-40B4-BE49-F238E27FC236}">
              <a16:creationId xmlns:a16="http://schemas.microsoft.com/office/drawing/2014/main" id="{5E9B1C2F-AFD8-49F9-8C08-8F0BD6FCD448}"/>
            </a:ext>
          </a:extLst>
        </xdr:cNvPr>
        <xdr:cNvSpPr txBox="1"/>
      </xdr:nvSpPr>
      <xdr:spPr>
        <a:xfrm flipH="1" flipV="1">
          <a:off x="6478359" y="217170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480" name="TextBox 479">
          <a:extLst>
            <a:ext uri="{FF2B5EF4-FFF2-40B4-BE49-F238E27FC236}">
              <a16:creationId xmlns:a16="http://schemas.microsoft.com/office/drawing/2014/main" id="{85373B55-B1A4-4AF5-9BDF-46982C4F68A0}"/>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481" name="TextBox 480">
          <a:extLst>
            <a:ext uri="{FF2B5EF4-FFF2-40B4-BE49-F238E27FC236}">
              <a16:creationId xmlns:a16="http://schemas.microsoft.com/office/drawing/2014/main" id="{6FB30690-B6F6-44E6-BFA0-C79287D62BEF}"/>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482" name="TextBox 481">
          <a:extLst>
            <a:ext uri="{FF2B5EF4-FFF2-40B4-BE49-F238E27FC236}">
              <a16:creationId xmlns:a16="http://schemas.microsoft.com/office/drawing/2014/main" id="{343459F0-1C42-4C97-A846-50817AA75FD2}"/>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483" name="TextBox 482">
          <a:extLst>
            <a:ext uri="{FF2B5EF4-FFF2-40B4-BE49-F238E27FC236}">
              <a16:creationId xmlns:a16="http://schemas.microsoft.com/office/drawing/2014/main" id="{38DD0F92-BA5A-4A0A-8C1E-859BAAD9D6B0}"/>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484" name="TextBox 483">
          <a:extLst>
            <a:ext uri="{FF2B5EF4-FFF2-40B4-BE49-F238E27FC236}">
              <a16:creationId xmlns:a16="http://schemas.microsoft.com/office/drawing/2014/main" id="{A599C2BB-D995-4CD1-94A9-DB6600034913}"/>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485" name="TextBox 484">
          <a:extLst>
            <a:ext uri="{FF2B5EF4-FFF2-40B4-BE49-F238E27FC236}">
              <a16:creationId xmlns:a16="http://schemas.microsoft.com/office/drawing/2014/main" id="{6868DBCF-41C3-4690-B633-C6B4151A8F76}"/>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486" name="TextBox 485">
          <a:extLst>
            <a:ext uri="{FF2B5EF4-FFF2-40B4-BE49-F238E27FC236}">
              <a16:creationId xmlns:a16="http://schemas.microsoft.com/office/drawing/2014/main" id="{7CF966EB-0F69-4D2B-8BC5-341F5C6D1010}"/>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487" name="TextBox 486">
          <a:extLst>
            <a:ext uri="{FF2B5EF4-FFF2-40B4-BE49-F238E27FC236}">
              <a16:creationId xmlns:a16="http://schemas.microsoft.com/office/drawing/2014/main" id="{8236F612-2141-4691-824E-3380544AE05D}"/>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488" name="TextBox 487">
          <a:extLst>
            <a:ext uri="{FF2B5EF4-FFF2-40B4-BE49-F238E27FC236}">
              <a16:creationId xmlns:a16="http://schemas.microsoft.com/office/drawing/2014/main" id="{71CB8A7B-D490-488D-AE49-2CC84CB9F98E}"/>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489" name="TextBox 488">
          <a:extLst>
            <a:ext uri="{FF2B5EF4-FFF2-40B4-BE49-F238E27FC236}">
              <a16:creationId xmlns:a16="http://schemas.microsoft.com/office/drawing/2014/main" id="{EB581ACD-6162-40F3-9070-560571B9EEB9}"/>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490" name="TextBox 489">
          <a:extLst>
            <a:ext uri="{FF2B5EF4-FFF2-40B4-BE49-F238E27FC236}">
              <a16:creationId xmlns:a16="http://schemas.microsoft.com/office/drawing/2014/main" id="{2E538C22-CD21-4385-9D22-7CB696E84127}"/>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491" name="TextBox 490">
          <a:extLst>
            <a:ext uri="{FF2B5EF4-FFF2-40B4-BE49-F238E27FC236}">
              <a16:creationId xmlns:a16="http://schemas.microsoft.com/office/drawing/2014/main" id="{D916492B-71BD-4F9F-81AD-EEEBF8F5C3F7}"/>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7</xdr:row>
      <xdr:rowOff>0</xdr:rowOff>
    </xdr:from>
    <xdr:ext cx="117929" cy="45719"/>
    <xdr:sp macro="" textlink="">
      <xdr:nvSpPr>
        <xdr:cNvPr id="492" name="TextBox 491">
          <a:extLst>
            <a:ext uri="{FF2B5EF4-FFF2-40B4-BE49-F238E27FC236}">
              <a16:creationId xmlns:a16="http://schemas.microsoft.com/office/drawing/2014/main" id="{D8885CBA-4524-4E8A-AACB-806F9F9B12F7}"/>
            </a:ext>
          </a:extLst>
        </xdr:cNvPr>
        <xdr:cNvSpPr txBox="1"/>
      </xdr:nvSpPr>
      <xdr:spPr>
        <a:xfrm flipH="1" flipV="1">
          <a:off x="6478359" y="217170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493" name="TextBox 492">
          <a:extLst>
            <a:ext uri="{FF2B5EF4-FFF2-40B4-BE49-F238E27FC236}">
              <a16:creationId xmlns:a16="http://schemas.microsoft.com/office/drawing/2014/main" id="{A080B22E-9059-419C-B5E1-74EE58DA2EE6}"/>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494" name="TextBox 493">
          <a:extLst>
            <a:ext uri="{FF2B5EF4-FFF2-40B4-BE49-F238E27FC236}">
              <a16:creationId xmlns:a16="http://schemas.microsoft.com/office/drawing/2014/main" id="{AC72F4C3-F321-48FC-BD48-154138B5D702}"/>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495" name="TextBox 494">
          <a:extLst>
            <a:ext uri="{FF2B5EF4-FFF2-40B4-BE49-F238E27FC236}">
              <a16:creationId xmlns:a16="http://schemas.microsoft.com/office/drawing/2014/main" id="{BCB166DF-97E1-4243-8E6C-F43F6890F3B4}"/>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496" name="TextBox 495">
          <a:extLst>
            <a:ext uri="{FF2B5EF4-FFF2-40B4-BE49-F238E27FC236}">
              <a16:creationId xmlns:a16="http://schemas.microsoft.com/office/drawing/2014/main" id="{8F7AED5D-C99E-49B0-B35B-2345CD3F4CE5}"/>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497" name="TextBox 496">
          <a:extLst>
            <a:ext uri="{FF2B5EF4-FFF2-40B4-BE49-F238E27FC236}">
              <a16:creationId xmlns:a16="http://schemas.microsoft.com/office/drawing/2014/main" id="{495111A9-573A-429C-AD5F-5AFEEEDDC21A}"/>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498" name="TextBox 497">
          <a:extLst>
            <a:ext uri="{FF2B5EF4-FFF2-40B4-BE49-F238E27FC236}">
              <a16:creationId xmlns:a16="http://schemas.microsoft.com/office/drawing/2014/main" id="{467DC159-CE5A-4AD2-9559-9564AC84F253}"/>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499" name="TextBox 498">
          <a:extLst>
            <a:ext uri="{FF2B5EF4-FFF2-40B4-BE49-F238E27FC236}">
              <a16:creationId xmlns:a16="http://schemas.microsoft.com/office/drawing/2014/main" id="{16F83D1E-C220-4629-8BA8-9222E4C90BB6}"/>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500" name="TextBox 499">
          <a:extLst>
            <a:ext uri="{FF2B5EF4-FFF2-40B4-BE49-F238E27FC236}">
              <a16:creationId xmlns:a16="http://schemas.microsoft.com/office/drawing/2014/main" id="{551C97DB-D1C9-4F95-8F50-EE28B7E0924F}"/>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501" name="TextBox 500">
          <a:extLst>
            <a:ext uri="{FF2B5EF4-FFF2-40B4-BE49-F238E27FC236}">
              <a16:creationId xmlns:a16="http://schemas.microsoft.com/office/drawing/2014/main" id="{7BF7D3BD-5345-4E72-95A6-5644AD34AEA8}"/>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502" name="TextBox 501">
          <a:extLst>
            <a:ext uri="{FF2B5EF4-FFF2-40B4-BE49-F238E27FC236}">
              <a16:creationId xmlns:a16="http://schemas.microsoft.com/office/drawing/2014/main" id="{BFBF93A6-2AA1-4C9D-90B8-81C093DDCFAD}"/>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503" name="TextBox 502">
          <a:extLst>
            <a:ext uri="{FF2B5EF4-FFF2-40B4-BE49-F238E27FC236}">
              <a16:creationId xmlns:a16="http://schemas.microsoft.com/office/drawing/2014/main" id="{F314F89F-880A-43FB-8885-7BE03C460B67}"/>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504" name="TextBox 503">
          <a:extLst>
            <a:ext uri="{FF2B5EF4-FFF2-40B4-BE49-F238E27FC236}">
              <a16:creationId xmlns:a16="http://schemas.microsoft.com/office/drawing/2014/main" id="{F8169BCF-751E-468E-A040-5B9BD85CA9B8}"/>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7</xdr:row>
      <xdr:rowOff>0</xdr:rowOff>
    </xdr:from>
    <xdr:ext cx="117929" cy="45719"/>
    <xdr:sp macro="" textlink="">
      <xdr:nvSpPr>
        <xdr:cNvPr id="505" name="TextBox 504">
          <a:extLst>
            <a:ext uri="{FF2B5EF4-FFF2-40B4-BE49-F238E27FC236}">
              <a16:creationId xmlns:a16="http://schemas.microsoft.com/office/drawing/2014/main" id="{EBD79ECE-051E-4C42-8C06-E1B4B498A617}"/>
            </a:ext>
          </a:extLst>
        </xdr:cNvPr>
        <xdr:cNvSpPr txBox="1"/>
      </xdr:nvSpPr>
      <xdr:spPr>
        <a:xfrm flipH="1" flipV="1">
          <a:off x="6478359" y="217170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506" name="TextBox 505">
          <a:extLst>
            <a:ext uri="{FF2B5EF4-FFF2-40B4-BE49-F238E27FC236}">
              <a16:creationId xmlns:a16="http://schemas.microsoft.com/office/drawing/2014/main" id="{100FDA52-D82E-41FF-994F-A1C90BCDDAB4}"/>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507" name="TextBox 506">
          <a:extLst>
            <a:ext uri="{FF2B5EF4-FFF2-40B4-BE49-F238E27FC236}">
              <a16:creationId xmlns:a16="http://schemas.microsoft.com/office/drawing/2014/main" id="{096E202D-C75F-49B5-A912-30F1116C89A3}"/>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508" name="TextBox 507">
          <a:extLst>
            <a:ext uri="{FF2B5EF4-FFF2-40B4-BE49-F238E27FC236}">
              <a16:creationId xmlns:a16="http://schemas.microsoft.com/office/drawing/2014/main" id="{924D5425-E113-4C7D-B701-D3AE15AB741E}"/>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509" name="TextBox 508">
          <a:extLst>
            <a:ext uri="{FF2B5EF4-FFF2-40B4-BE49-F238E27FC236}">
              <a16:creationId xmlns:a16="http://schemas.microsoft.com/office/drawing/2014/main" id="{F325CC8E-449C-4834-AA55-0C6BBDCCC981}"/>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510" name="TextBox 509">
          <a:extLst>
            <a:ext uri="{FF2B5EF4-FFF2-40B4-BE49-F238E27FC236}">
              <a16:creationId xmlns:a16="http://schemas.microsoft.com/office/drawing/2014/main" id="{1C5CE0EF-AB3C-4085-A4C5-8EB91D9C61B1}"/>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511" name="TextBox 510">
          <a:extLst>
            <a:ext uri="{FF2B5EF4-FFF2-40B4-BE49-F238E27FC236}">
              <a16:creationId xmlns:a16="http://schemas.microsoft.com/office/drawing/2014/main" id="{5B69BC4D-ACD0-4808-9DDB-4821B2C115AC}"/>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512" name="TextBox 511">
          <a:extLst>
            <a:ext uri="{FF2B5EF4-FFF2-40B4-BE49-F238E27FC236}">
              <a16:creationId xmlns:a16="http://schemas.microsoft.com/office/drawing/2014/main" id="{017ED4FC-20A1-4AAE-810C-03C4A7428343}"/>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513" name="TextBox 512">
          <a:extLst>
            <a:ext uri="{FF2B5EF4-FFF2-40B4-BE49-F238E27FC236}">
              <a16:creationId xmlns:a16="http://schemas.microsoft.com/office/drawing/2014/main" id="{F3125804-1831-47E5-8DD3-670DFD344579}"/>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514" name="TextBox 513">
          <a:extLst>
            <a:ext uri="{FF2B5EF4-FFF2-40B4-BE49-F238E27FC236}">
              <a16:creationId xmlns:a16="http://schemas.microsoft.com/office/drawing/2014/main" id="{498C9B3C-D5E8-4BB0-B2F9-2C0E815BB474}"/>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515" name="TextBox 514">
          <a:extLst>
            <a:ext uri="{FF2B5EF4-FFF2-40B4-BE49-F238E27FC236}">
              <a16:creationId xmlns:a16="http://schemas.microsoft.com/office/drawing/2014/main" id="{6B0CB4AE-51C0-4CAA-B009-12A9693A313F}"/>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516" name="TextBox 515">
          <a:extLst>
            <a:ext uri="{FF2B5EF4-FFF2-40B4-BE49-F238E27FC236}">
              <a16:creationId xmlns:a16="http://schemas.microsoft.com/office/drawing/2014/main" id="{0B6C98C2-9A43-47E1-A262-D1495301EC30}"/>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517" name="TextBox 516">
          <a:extLst>
            <a:ext uri="{FF2B5EF4-FFF2-40B4-BE49-F238E27FC236}">
              <a16:creationId xmlns:a16="http://schemas.microsoft.com/office/drawing/2014/main" id="{3E5A5735-28C5-4DC7-989C-D6F3DC54681E}"/>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7</xdr:row>
      <xdr:rowOff>0</xdr:rowOff>
    </xdr:from>
    <xdr:ext cx="117929" cy="45719"/>
    <xdr:sp macro="" textlink="">
      <xdr:nvSpPr>
        <xdr:cNvPr id="518" name="TextBox 517">
          <a:extLst>
            <a:ext uri="{FF2B5EF4-FFF2-40B4-BE49-F238E27FC236}">
              <a16:creationId xmlns:a16="http://schemas.microsoft.com/office/drawing/2014/main" id="{967EEC85-AE12-4B74-9F00-49EF039D3E0B}"/>
            </a:ext>
          </a:extLst>
        </xdr:cNvPr>
        <xdr:cNvSpPr txBox="1"/>
      </xdr:nvSpPr>
      <xdr:spPr>
        <a:xfrm flipH="1" flipV="1">
          <a:off x="6478359" y="217170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519" name="TextBox 518">
          <a:extLst>
            <a:ext uri="{FF2B5EF4-FFF2-40B4-BE49-F238E27FC236}">
              <a16:creationId xmlns:a16="http://schemas.microsoft.com/office/drawing/2014/main" id="{9E82730C-FFDC-41DA-A800-0BF45A282A14}"/>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520" name="TextBox 519">
          <a:extLst>
            <a:ext uri="{FF2B5EF4-FFF2-40B4-BE49-F238E27FC236}">
              <a16:creationId xmlns:a16="http://schemas.microsoft.com/office/drawing/2014/main" id="{E4E41B71-6FFD-4E24-9C9E-EEEC9C4397CF}"/>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521" name="TextBox 520">
          <a:extLst>
            <a:ext uri="{FF2B5EF4-FFF2-40B4-BE49-F238E27FC236}">
              <a16:creationId xmlns:a16="http://schemas.microsoft.com/office/drawing/2014/main" id="{1C1AE64C-61F7-42D5-A80E-B5D4FA634407}"/>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522" name="TextBox 521">
          <a:extLst>
            <a:ext uri="{FF2B5EF4-FFF2-40B4-BE49-F238E27FC236}">
              <a16:creationId xmlns:a16="http://schemas.microsoft.com/office/drawing/2014/main" id="{EF1443F9-0C28-4BEA-9B91-0A09899D7D36}"/>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523" name="TextBox 522">
          <a:extLst>
            <a:ext uri="{FF2B5EF4-FFF2-40B4-BE49-F238E27FC236}">
              <a16:creationId xmlns:a16="http://schemas.microsoft.com/office/drawing/2014/main" id="{3440ABAC-6BBE-4904-AB71-4F14AD59AEBD}"/>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524" name="TextBox 523">
          <a:extLst>
            <a:ext uri="{FF2B5EF4-FFF2-40B4-BE49-F238E27FC236}">
              <a16:creationId xmlns:a16="http://schemas.microsoft.com/office/drawing/2014/main" id="{E7A75411-C45D-4CEB-9FC8-F02687D2C9CB}"/>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525" name="TextBox 524">
          <a:extLst>
            <a:ext uri="{FF2B5EF4-FFF2-40B4-BE49-F238E27FC236}">
              <a16:creationId xmlns:a16="http://schemas.microsoft.com/office/drawing/2014/main" id="{974AC0F9-E6C0-4F70-A208-A31ED622EB4A}"/>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526" name="TextBox 525">
          <a:extLst>
            <a:ext uri="{FF2B5EF4-FFF2-40B4-BE49-F238E27FC236}">
              <a16:creationId xmlns:a16="http://schemas.microsoft.com/office/drawing/2014/main" id="{B0707418-CB6A-42A1-8894-62F64840FDD0}"/>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527" name="TextBox 526">
          <a:extLst>
            <a:ext uri="{FF2B5EF4-FFF2-40B4-BE49-F238E27FC236}">
              <a16:creationId xmlns:a16="http://schemas.microsoft.com/office/drawing/2014/main" id="{5C4BC8FD-10E1-4DBB-80C6-6015B044F3FD}"/>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528" name="TextBox 527">
          <a:extLst>
            <a:ext uri="{FF2B5EF4-FFF2-40B4-BE49-F238E27FC236}">
              <a16:creationId xmlns:a16="http://schemas.microsoft.com/office/drawing/2014/main" id="{5E5EF3A0-3660-49FB-88BA-DB90FF8C0867}"/>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529" name="TextBox 528">
          <a:extLst>
            <a:ext uri="{FF2B5EF4-FFF2-40B4-BE49-F238E27FC236}">
              <a16:creationId xmlns:a16="http://schemas.microsoft.com/office/drawing/2014/main" id="{8BBB8D09-9C31-4516-9B35-ACBEA61B527F}"/>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530" name="TextBox 529">
          <a:extLst>
            <a:ext uri="{FF2B5EF4-FFF2-40B4-BE49-F238E27FC236}">
              <a16:creationId xmlns:a16="http://schemas.microsoft.com/office/drawing/2014/main" id="{A9FA0FA4-1446-4178-84DC-6BC4E7027665}"/>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7</xdr:row>
      <xdr:rowOff>0</xdr:rowOff>
    </xdr:from>
    <xdr:ext cx="117929" cy="45719"/>
    <xdr:sp macro="" textlink="">
      <xdr:nvSpPr>
        <xdr:cNvPr id="531" name="TextBox 530">
          <a:extLst>
            <a:ext uri="{FF2B5EF4-FFF2-40B4-BE49-F238E27FC236}">
              <a16:creationId xmlns:a16="http://schemas.microsoft.com/office/drawing/2014/main" id="{B0EBED60-5C11-4585-AE93-6F6D9BAA2BDA}"/>
            </a:ext>
          </a:extLst>
        </xdr:cNvPr>
        <xdr:cNvSpPr txBox="1"/>
      </xdr:nvSpPr>
      <xdr:spPr>
        <a:xfrm flipH="1" flipV="1">
          <a:off x="6478359" y="217170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532" name="TextBox 531">
          <a:extLst>
            <a:ext uri="{FF2B5EF4-FFF2-40B4-BE49-F238E27FC236}">
              <a16:creationId xmlns:a16="http://schemas.microsoft.com/office/drawing/2014/main" id="{EDAEEF73-55AB-42DC-9511-34380F14374B}"/>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533" name="TextBox 532">
          <a:extLst>
            <a:ext uri="{FF2B5EF4-FFF2-40B4-BE49-F238E27FC236}">
              <a16:creationId xmlns:a16="http://schemas.microsoft.com/office/drawing/2014/main" id="{78DB1B9D-27D6-4941-8F63-042035A7EB70}"/>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534" name="TextBox 533">
          <a:extLst>
            <a:ext uri="{FF2B5EF4-FFF2-40B4-BE49-F238E27FC236}">
              <a16:creationId xmlns:a16="http://schemas.microsoft.com/office/drawing/2014/main" id="{31D7E02A-EAAC-435C-A426-349F0A11FACD}"/>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535" name="TextBox 534">
          <a:extLst>
            <a:ext uri="{FF2B5EF4-FFF2-40B4-BE49-F238E27FC236}">
              <a16:creationId xmlns:a16="http://schemas.microsoft.com/office/drawing/2014/main" id="{768A41E7-6168-4DE8-9FD7-17E813B964E2}"/>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536" name="TextBox 535">
          <a:extLst>
            <a:ext uri="{FF2B5EF4-FFF2-40B4-BE49-F238E27FC236}">
              <a16:creationId xmlns:a16="http://schemas.microsoft.com/office/drawing/2014/main" id="{A2A14861-8B8A-4D14-A25C-1404F165FF22}"/>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537" name="TextBox 536">
          <a:extLst>
            <a:ext uri="{FF2B5EF4-FFF2-40B4-BE49-F238E27FC236}">
              <a16:creationId xmlns:a16="http://schemas.microsoft.com/office/drawing/2014/main" id="{0E108505-FF49-47C2-B1EC-77DBCBC3BE1C}"/>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538" name="TextBox 537">
          <a:extLst>
            <a:ext uri="{FF2B5EF4-FFF2-40B4-BE49-F238E27FC236}">
              <a16:creationId xmlns:a16="http://schemas.microsoft.com/office/drawing/2014/main" id="{AC398824-708B-46AC-AABA-5CF480AF7014}"/>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539" name="TextBox 538">
          <a:extLst>
            <a:ext uri="{FF2B5EF4-FFF2-40B4-BE49-F238E27FC236}">
              <a16:creationId xmlns:a16="http://schemas.microsoft.com/office/drawing/2014/main" id="{8447E5C5-4175-4900-B6E9-9B0EA0A4EECA}"/>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540" name="TextBox 539">
          <a:extLst>
            <a:ext uri="{FF2B5EF4-FFF2-40B4-BE49-F238E27FC236}">
              <a16:creationId xmlns:a16="http://schemas.microsoft.com/office/drawing/2014/main" id="{9B5327E0-3491-4A85-A2FB-C6D96B64D955}"/>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541" name="TextBox 540">
          <a:extLst>
            <a:ext uri="{FF2B5EF4-FFF2-40B4-BE49-F238E27FC236}">
              <a16:creationId xmlns:a16="http://schemas.microsoft.com/office/drawing/2014/main" id="{FFC12A60-090D-4301-9DEE-62AA16EB46B0}"/>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542" name="TextBox 541">
          <a:extLst>
            <a:ext uri="{FF2B5EF4-FFF2-40B4-BE49-F238E27FC236}">
              <a16:creationId xmlns:a16="http://schemas.microsoft.com/office/drawing/2014/main" id="{18A3E0F8-EB34-4096-9F37-1FB0076BA1A2}"/>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543" name="TextBox 542">
          <a:extLst>
            <a:ext uri="{FF2B5EF4-FFF2-40B4-BE49-F238E27FC236}">
              <a16:creationId xmlns:a16="http://schemas.microsoft.com/office/drawing/2014/main" id="{4B4EBDA3-4A56-45AE-9A61-AD754CCD58F1}"/>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7</xdr:row>
      <xdr:rowOff>0</xdr:rowOff>
    </xdr:from>
    <xdr:ext cx="117929" cy="45719"/>
    <xdr:sp macro="" textlink="">
      <xdr:nvSpPr>
        <xdr:cNvPr id="544" name="TextBox 543">
          <a:extLst>
            <a:ext uri="{FF2B5EF4-FFF2-40B4-BE49-F238E27FC236}">
              <a16:creationId xmlns:a16="http://schemas.microsoft.com/office/drawing/2014/main" id="{980D5D1B-8DAA-4866-8CB7-BFA29E00F2FD}"/>
            </a:ext>
          </a:extLst>
        </xdr:cNvPr>
        <xdr:cNvSpPr txBox="1"/>
      </xdr:nvSpPr>
      <xdr:spPr>
        <a:xfrm flipH="1" flipV="1">
          <a:off x="6478359" y="217170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545" name="TextBox 544">
          <a:extLst>
            <a:ext uri="{FF2B5EF4-FFF2-40B4-BE49-F238E27FC236}">
              <a16:creationId xmlns:a16="http://schemas.microsoft.com/office/drawing/2014/main" id="{219FCE08-F623-46B6-979A-475B659613BB}"/>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546" name="TextBox 545">
          <a:extLst>
            <a:ext uri="{FF2B5EF4-FFF2-40B4-BE49-F238E27FC236}">
              <a16:creationId xmlns:a16="http://schemas.microsoft.com/office/drawing/2014/main" id="{EDE3C223-71F0-45B8-8EE8-6E3817D31BF3}"/>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547" name="TextBox 546">
          <a:extLst>
            <a:ext uri="{FF2B5EF4-FFF2-40B4-BE49-F238E27FC236}">
              <a16:creationId xmlns:a16="http://schemas.microsoft.com/office/drawing/2014/main" id="{CE9095D7-824E-4D8F-8408-BCC4BFFEC2F9}"/>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548" name="TextBox 547">
          <a:extLst>
            <a:ext uri="{FF2B5EF4-FFF2-40B4-BE49-F238E27FC236}">
              <a16:creationId xmlns:a16="http://schemas.microsoft.com/office/drawing/2014/main" id="{6520ACA5-E3D4-4AEB-A9F4-CECFA662AC4C}"/>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549" name="TextBox 548">
          <a:extLst>
            <a:ext uri="{FF2B5EF4-FFF2-40B4-BE49-F238E27FC236}">
              <a16:creationId xmlns:a16="http://schemas.microsoft.com/office/drawing/2014/main" id="{90673209-2297-4799-8969-6EC2D0B627C8}"/>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550" name="TextBox 549">
          <a:extLst>
            <a:ext uri="{FF2B5EF4-FFF2-40B4-BE49-F238E27FC236}">
              <a16:creationId xmlns:a16="http://schemas.microsoft.com/office/drawing/2014/main" id="{1C4D4F48-0922-4D85-B413-94A4DA53275D}"/>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551" name="TextBox 550">
          <a:extLst>
            <a:ext uri="{FF2B5EF4-FFF2-40B4-BE49-F238E27FC236}">
              <a16:creationId xmlns:a16="http://schemas.microsoft.com/office/drawing/2014/main" id="{71BD6A14-B550-462F-AD4B-1AF2B07C809D}"/>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552" name="TextBox 551">
          <a:extLst>
            <a:ext uri="{FF2B5EF4-FFF2-40B4-BE49-F238E27FC236}">
              <a16:creationId xmlns:a16="http://schemas.microsoft.com/office/drawing/2014/main" id="{D9E777E0-73EC-4E81-AE04-96E483E3B71C}"/>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553" name="TextBox 552">
          <a:extLst>
            <a:ext uri="{FF2B5EF4-FFF2-40B4-BE49-F238E27FC236}">
              <a16:creationId xmlns:a16="http://schemas.microsoft.com/office/drawing/2014/main" id="{B90274FF-3D60-4C47-A530-62CE5AD321D4}"/>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554" name="TextBox 553">
          <a:extLst>
            <a:ext uri="{FF2B5EF4-FFF2-40B4-BE49-F238E27FC236}">
              <a16:creationId xmlns:a16="http://schemas.microsoft.com/office/drawing/2014/main" id="{2C04474F-FF72-4BA6-B5B6-7BF908384C9C}"/>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555" name="TextBox 554">
          <a:extLst>
            <a:ext uri="{FF2B5EF4-FFF2-40B4-BE49-F238E27FC236}">
              <a16:creationId xmlns:a16="http://schemas.microsoft.com/office/drawing/2014/main" id="{ADD5F876-785E-49AB-95DC-5B14815F67C4}"/>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556" name="TextBox 555">
          <a:extLst>
            <a:ext uri="{FF2B5EF4-FFF2-40B4-BE49-F238E27FC236}">
              <a16:creationId xmlns:a16="http://schemas.microsoft.com/office/drawing/2014/main" id="{8220D2C8-A94C-482F-B305-3BCAE4B94834}"/>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7</xdr:row>
      <xdr:rowOff>0</xdr:rowOff>
    </xdr:from>
    <xdr:ext cx="117929" cy="45719"/>
    <xdr:sp macro="" textlink="">
      <xdr:nvSpPr>
        <xdr:cNvPr id="557" name="TextBox 556">
          <a:extLst>
            <a:ext uri="{FF2B5EF4-FFF2-40B4-BE49-F238E27FC236}">
              <a16:creationId xmlns:a16="http://schemas.microsoft.com/office/drawing/2014/main" id="{4BB1C9F8-1067-4978-96F7-04C27121EF20}"/>
            </a:ext>
          </a:extLst>
        </xdr:cNvPr>
        <xdr:cNvSpPr txBox="1"/>
      </xdr:nvSpPr>
      <xdr:spPr>
        <a:xfrm flipH="1" flipV="1">
          <a:off x="6478359" y="217170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558" name="TextBox 557">
          <a:extLst>
            <a:ext uri="{FF2B5EF4-FFF2-40B4-BE49-F238E27FC236}">
              <a16:creationId xmlns:a16="http://schemas.microsoft.com/office/drawing/2014/main" id="{0C790128-2B49-466D-B988-CEE8A614F6ED}"/>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559" name="TextBox 558">
          <a:extLst>
            <a:ext uri="{FF2B5EF4-FFF2-40B4-BE49-F238E27FC236}">
              <a16:creationId xmlns:a16="http://schemas.microsoft.com/office/drawing/2014/main" id="{A86BA482-614F-4F5D-B70B-C8A935B1591D}"/>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560" name="TextBox 559">
          <a:extLst>
            <a:ext uri="{FF2B5EF4-FFF2-40B4-BE49-F238E27FC236}">
              <a16:creationId xmlns:a16="http://schemas.microsoft.com/office/drawing/2014/main" id="{7763EDF2-E815-4679-9D6D-EE20EE8764C5}"/>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561" name="TextBox 560">
          <a:extLst>
            <a:ext uri="{FF2B5EF4-FFF2-40B4-BE49-F238E27FC236}">
              <a16:creationId xmlns:a16="http://schemas.microsoft.com/office/drawing/2014/main" id="{7EC453C7-CBA7-4B87-8769-F7783213D631}"/>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562" name="TextBox 561">
          <a:extLst>
            <a:ext uri="{FF2B5EF4-FFF2-40B4-BE49-F238E27FC236}">
              <a16:creationId xmlns:a16="http://schemas.microsoft.com/office/drawing/2014/main" id="{CB1E16A0-A24C-4B42-8CDA-FEBF3B845108}"/>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563" name="TextBox 562">
          <a:extLst>
            <a:ext uri="{FF2B5EF4-FFF2-40B4-BE49-F238E27FC236}">
              <a16:creationId xmlns:a16="http://schemas.microsoft.com/office/drawing/2014/main" id="{ED3F2B5A-8837-4BF1-B7AC-A112B8748381}"/>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564" name="TextBox 563">
          <a:extLst>
            <a:ext uri="{FF2B5EF4-FFF2-40B4-BE49-F238E27FC236}">
              <a16:creationId xmlns:a16="http://schemas.microsoft.com/office/drawing/2014/main" id="{ED68405B-0E1E-4324-93DE-11E4CF7A33FA}"/>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565" name="TextBox 564">
          <a:extLst>
            <a:ext uri="{FF2B5EF4-FFF2-40B4-BE49-F238E27FC236}">
              <a16:creationId xmlns:a16="http://schemas.microsoft.com/office/drawing/2014/main" id="{F1349904-8E69-4C1B-AA83-6C94303DFE21}"/>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566" name="TextBox 565">
          <a:extLst>
            <a:ext uri="{FF2B5EF4-FFF2-40B4-BE49-F238E27FC236}">
              <a16:creationId xmlns:a16="http://schemas.microsoft.com/office/drawing/2014/main" id="{33AFE077-2A8A-4AB2-83AC-A589586BF491}"/>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567" name="TextBox 566">
          <a:extLst>
            <a:ext uri="{FF2B5EF4-FFF2-40B4-BE49-F238E27FC236}">
              <a16:creationId xmlns:a16="http://schemas.microsoft.com/office/drawing/2014/main" id="{190B595B-ABAA-4761-93A0-0A2DE4131618}"/>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568" name="TextBox 567">
          <a:extLst>
            <a:ext uri="{FF2B5EF4-FFF2-40B4-BE49-F238E27FC236}">
              <a16:creationId xmlns:a16="http://schemas.microsoft.com/office/drawing/2014/main" id="{3B486B55-32F9-4B09-A1B9-0018C93F858F}"/>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569" name="TextBox 568">
          <a:extLst>
            <a:ext uri="{FF2B5EF4-FFF2-40B4-BE49-F238E27FC236}">
              <a16:creationId xmlns:a16="http://schemas.microsoft.com/office/drawing/2014/main" id="{E0B084E2-B75F-4001-953B-7A056FAC470C}"/>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7</xdr:row>
      <xdr:rowOff>0</xdr:rowOff>
    </xdr:from>
    <xdr:ext cx="117929" cy="45719"/>
    <xdr:sp macro="" textlink="">
      <xdr:nvSpPr>
        <xdr:cNvPr id="570" name="TextBox 569">
          <a:extLst>
            <a:ext uri="{FF2B5EF4-FFF2-40B4-BE49-F238E27FC236}">
              <a16:creationId xmlns:a16="http://schemas.microsoft.com/office/drawing/2014/main" id="{0D0BF24A-8510-4955-A2F9-640974EC1827}"/>
            </a:ext>
          </a:extLst>
        </xdr:cNvPr>
        <xdr:cNvSpPr txBox="1"/>
      </xdr:nvSpPr>
      <xdr:spPr>
        <a:xfrm flipH="1" flipV="1">
          <a:off x="6478359" y="217170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571" name="TextBox 570">
          <a:extLst>
            <a:ext uri="{FF2B5EF4-FFF2-40B4-BE49-F238E27FC236}">
              <a16:creationId xmlns:a16="http://schemas.microsoft.com/office/drawing/2014/main" id="{F1D4BF28-7DE8-46FA-8762-B0250B359C75}"/>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572" name="TextBox 571">
          <a:extLst>
            <a:ext uri="{FF2B5EF4-FFF2-40B4-BE49-F238E27FC236}">
              <a16:creationId xmlns:a16="http://schemas.microsoft.com/office/drawing/2014/main" id="{EDEE9378-0024-4759-A02E-9BF7BA248D96}"/>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573" name="TextBox 572">
          <a:extLst>
            <a:ext uri="{FF2B5EF4-FFF2-40B4-BE49-F238E27FC236}">
              <a16:creationId xmlns:a16="http://schemas.microsoft.com/office/drawing/2014/main" id="{702D6360-83A3-41D6-8050-82AF4E7FE3D0}"/>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574" name="TextBox 573">
          <a:extLst>
            <a:ext uri="{FF2B5EF4-FFF2-40B4-BE49-F238E27FC236}">
              <a16:creationId xmlns:a16="http://schemas.microsoft.com/office/drawing/2014/main" id="{C02CA1E1-F73D-41BC-A65E-8BAA0115AC5F}"/>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575" name="TextBox 574">
          <a:extLst>
            <a:ext uri="{FF2B5EF4-FFF2-40B4-BE49-F238E27FC236}">
              <a16:creationId xmlns:a16="http://schemas.microsoft.com/office/drawing/2014/main" id="{9F1FB18C-8CCA-4775-8CB3-C15628E9B527}"/>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576" name="TextBox 575">
          <a:extLst>
            <a:ext uri="{FF2B5EF4-FFF2-40B4-BE49-F238E27FC236}">
              <a16:creationId xmlns:a16="http://schemas.microsoft.com/office/drawing/2014/main" id="{50408ED0-CA54-4086-880C-FDC1137A1B22}"/>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577" name="TextBox 576">
          <a:extLst>
            <a:ext uri="{FF2B5EF4-FFF2-40B4-BE49-F238E27FC236}">
              <a16:creationId xmlns:a16="http://schemas.microsoft.com/office/drawing/2014/main" id="{C15A2417-3DDE-48F4-B2C3-FC7EB5612A29}"/>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578" name="TextBox 577">
          <a:extLst>
            <a:ext uri="{FF2B5EF4-FFF2-40B4-BE49-F238E27FC236}">
              <a16:creationId xmlns:a16="http://schemas.microsoft.com/office/drawing/2014/main" id="{C10FE72A-F896-4369-95C2-25094D29DD0C}"/>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579" name="TextBox 578">
          <a:extLst>
            <a:ext uri="{FF2B5EF4-FFF2-40B4-BE49-F238E27FC236}">
              <a16:creationId xmlns:a16="http://schemas.microsoft.com/office/drawing/2014/main" id="{929FBAAA-CD55-42A8-BD84-8B2C815AD95D}"/>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580" name="TextBox 579">
          <a:extLst>
            <a:ext uri="{FF2B5EF4-FFF2-40B4-BE49-F238E27FC236}">
              <a16:creationId xmlns:a16="http://schemas.microsoft.com/office/drawing/2014/main" id="{54A81F14-14B5-4B09-8C20-AAFCEF6ED245}"/>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581" name="TextBox 580">
          <a:extLst>
            <a:ext uri="{FF2B5EF4-FFF2-40B4-BE49-F238E27FC236}">
              <a16:creationId xmlns:a16="http://schemas.microsoft.com/office/drawing/2014/main" id="{9429B992-CEE6-4680-A686-56C4A912809C}"/>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582" name="TextBox 581">
          <a:extLst>
            <a:ext uri="{FF2B5EF4-FFF2-40B4-BE49-F238E27FC236}">
              <a16:creationId xmlns:a16="http://schemas.microsoft.com/office/drawing/2014/main" id="{9C0B1F40-86F2-41A1-AFAD-077FA5D3E0C8}"/>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7</xdr:row>
      <xdr:rowOff>0</xdr:rowOff>
    </xdr:from>
    <xdr:ext cx="117929" cy="45719"/>
    <xdr:sp macro="" textlink="">
      <xdr:nvSpPr>
        <xdr:cNvPr id="583" name="TextBox 582">
          <a:extLst>
            <a:ext uri="{FF2B5EF4-FFF2-40B4-BE49-F238E27FC236}">
              <a16:creationId xmlns:a16="http://schemas.microsoft.com/office/drawing/2014/main" id="{BFCD1991-ACF6-447F-9BF5-71E5DFE01520}"/>
            </a:ext>
          </a:extLst>
        </xdr:cNvPr>
        <xdr:cNvSpPr txBox="1"/>
      </xdr:nvSpPr>
      <xdr:spPr>
        <a:xfrm flipH="1" flipV="1">
          <a:off x="6478359" y="217170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584" name="TextBox 583">
          <a:extLst>
            <a:ext uri="{FF2B5EF4-FFF2-40B4-BE49-F238E27FC236}">
              <a16:creationId xmlns:a16="http://schemas.microsoft.com/office/drawing/2014/main" id="{D2C458D5-15F0-400F-9367-95F04DCC6AE8}"/>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585" name="TextBox 584">
          <a:extLst>
            <a:ext uri="{FF2B5EF4-FFF2-40B4-BE49-F238E27FC236}">
              <a16:creationId xmlns:a16="http://schemas.microsoft.com/office/drawing/2014/main" id="{06F1C1D8-6650-485F-98D3-990F6300A7CB}"/>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586" name="TextBox 585">
          <a:extLst>
            <a:ext uri="{FF2B5EF4-FFF2-40B4-BE49-F238E27FC236}">
              <a16:creationId xmlns:a16="http://schemas.microsoft.com/office/drawing/2014/main" id="{BF90E7D9-BDCD-4CF1-8725-611FB798AD60}"/>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587" name="TextBox 586">
          <a:extLst>
            <a:ext uri="{FF2B5EF4-FFF2-40B4-BE49-F238E27FC236}">
              <a16:creationId xmlns:a16="http://schemas.microsoft.com/office/drawing/2014/main" id="{8F269167-F258-4023-AF63-68722135E196}"/>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588" name="TextBox 587">
          <a:extLst>
            <a:ext uri="{FF2B5EF4-FFF2-40B4-BE49-F238E27FC236}">
              <a16:creationId xmlns:a16="http://schemas.microsoft.com/office/drawing/2014/main" id="{D73F0669-1A23-4C9F-87F4-969F38394F2D}"/>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589" name="TextBox 588">
          <a:extLst>
            <a:ext uri="{FF2B5EF4-FFF2-40B4-BE49-F238E27FC236}">
              <a16:creationId xmlns:a16="http://schemas.microsoft.com/office/drawing/2014/main" id="{61C3497D-4992-4A4D-BDC3-1CE85DF72119}"/>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590" name="TextBox 589">
          <a:extLst>
            <a:ext uri="{FF2B5EF4-FFF2-40B4-BE49-F238E27FC236}">
              <a16:creationId xmlns:a16="http://schemas.microsoft.com/office/drawing/2014/main" id="{A0997DF8-BB56-4A3E-A034-7DCC4405789A}"/>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591" name="TextBox 590">
          <a:extLst>
            <a:ext uri="{FF2B5EF4-FFF2-40B4-BE49-F238E27FC236}">
              <a16:creationId xmlns:a16="http://schemas.microsoft.com/office/drawing/2014/main" id="{4A043592-B99C-4D2D-8DFB-DC7F70FC534B}"/>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592" name="TextBox 591">
          <a:extLst>
            <a:ext uri="{FF2B5EF4-FFF2-40B4-BE49-F238E27FC236}">
              <a16:creationId xmlns:a16="http://schemas.microsoft.com/office/drawing/2014/main" id="{BDC1C40A-C9E3-40B6-8943-677CAB0F5A22}"/>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593" name="TextBox 592">
          <a:extLst>
            <a:ext uri="{FF2B5EF4-FFF2-40B4-BE49-F238E27FC236}">
              <a16:creationId xmlns:a16="http://schemas.microsoft.com/office/drawing/2014/main" id="{93C9AA69-850F-4B2B-8F6B-25E8ABF94427}"/>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594" name="TextBox 593">
          <a:extLst>
            <a:ext uri="{FF2B5EF4-FFF2-40B4-BE49-F238E27FC236}">
              <a16:creationId xmlns:a16="http://schemas.microsoft.com/office/drawing/2014/main" id="{4DFCA08D-4A9C-48F6-A761-1417A97593A2}"/>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595" name="TextBox 594">
          <a:extLst>
            <a:ext uri="{FF2B5EF4-FFF2-40B4-BE49-F238E27FC236}">
              <a16:creationId xmlns:a16="http://schemas.microsoft.com/office/drawing/2014/main" id="{7244CFC5-7879-48F8-B678-3BB0E31982B2}"/>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7</xdr:row>
      <xdr:rowOff>0</xdr:rowOff>
    </xdr:from>
    <xdr:ext cx="117929" cy="45719"/>
    <xdr:sp macro="" textlink="">
      <xdr:nvSpPr>
        <xdr:cNvPr id="596" name="TextBox 595">
          <a:extLst>
            <a:ext uri="{FF2B5EF4-FFF2-40B4-BE49-F238E27FC236}">
              <a16:creationId xmlns:a16="http://schemas.microsoft.com/office/drawing/2014/main" id="{B75B7223-1018-455E-BFA4-1C024AF179AC}"/>
            </a:ext>
          </a:extLst>
        </xdr:cNvPr>
        <xdr:cNvSpPr txBox="1"/>
      </xdr:nvSpPr>
      <xdr:spPr>
        <a:xfrm flipH="1" flipV="1">
          <a:off x="6478359" y="217170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597" name="TextBox 596">
          <a:extLst>
            <a:ext uri="{FF2B5EF4-FFF2-40B4-BE49-F238E27FC236}">
              <a16:creationId xmlns:a16="http://schemas.microsoft.com/office/drawing/2014/main" id="{F71C25E3-0730-4F0D-96CF-5F1F106DBF5D}"/>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598" name="TextBox 597">
          <a:extLst>
            <a:ext uri="{FF2B5EF4-FFF2-40B4-BE49-F238E27FC236}">
              <a16:creationId xmlns:a16="http://schemas.microsoft.com/office/drawing/2014/main" id="{B5BB672D-8DAF-45D5-B521-2AECC2574C7C}"/>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599" name="TextBox 598">
          <a:extLst>
            <a:ext uri="{FF2B5EF4-FFF2-40B4-BE49-F238E27FC236}">
              <a16:creationId xmlns:a16="http://schemas.microsoft.com/office/drawing/2014/main" id="{742F84C4-723B-4239-A32B-D798D6A76409}"/>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600" name="TextBox 599">
          <a:extLst>
            <a:ext uri="{FF2B5EF4-FFF2-40B4-BE49-F238E27FC236}">
              <a16:creationId xmlns:a16="http://schemas.microsoft.com/office/drawing/2014/main" id="{C5D60652-49A4-4802-B0AC-05AFC16B6A9F}"/>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601" name="TextBox 600">
          <a:extLst>
            <a:ext uri="{FF2B5EF4-FFF2-40B4-BE49-F238E27FC236}">
              <a16:creationId xmlns:a16="http://schemas.microsoft.com/office/drawing/2014/main" id="{7629F095-CD3A-4E42-8039-69FF095B8F8E}"/>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602" name="TextBox 601">
          <a:extLst>
            <a:ext uri="{FF2B5EF4-FFF2-40B4-BE49-F238E27FC236}">
              <a16:creationId xmlns:a16="http://schemas.microsoft.com/office/drawing/2014/main" id="{4F7B10E5-D53B-4F3A-AEC1-64CBD3FFE729}"/>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603" name="TextBox 602">
          <a:extLst>
            <a:ext uri="{FF2B5EF4-FFF2-40B4-BE49-F238E27FC236}">
              <a16:creationId xmlns:a16="http://schemas.microsoft.com/office/drawing/2014/main" id="{886482B4-18EC-4DC4-AA01-BB0EA36921D9}"/>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604" name="TextBox 603">
          <a:extLst>
            <a:ext uri="{FF2B5EF4-FFF2-40B4-BE49-F238E27FC236}">
              <a16:creationId xmlns:a16="http://schemas.microsoft.com/office/drawing/2014/main" id="{1600568A-7F1B-4715-B9E4-81F4A6E11268}"/>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605" name="TextBox 604">
          <a:extLst>
            <a:ext uri="{FF2B5EF4-FFF2-40B4-BE49-F238E27FC236}">
              <a16:creationId xmlns:a16="http://schemas.microsoft.com/office/drawing/2014/main" id="{C2C13EA4-E44C-4596-A1AF-12C3520189AC}"/>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606" name="TextBox 605">
          <a:extLst>
            <a:ext uri="{FF2B5EF4-FFF2-40B4-BE49-F238E27FC236}">
              <a16:creationId xmlns:a16="http://schemas.microsoft.com/office/drawing/2014/main" id="{98336F72-D467-4714-993C-07F906BE9F0E}"/>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607" name="TextBox 606">
          <a:extLst>
            <a:ext uri="{FF2B5EF4-FFF2-40B4-BE49-F238E27FC236}">
              <a16:creationId xmlns:a16="http://schemas.microsoft.com/office/drawing/2014/main" id="{0FB8A62A-C2A2-4C79-89AA-A836E074F555}"/>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608" name="TextBox 607">
          <a:extLst>
            <a:ext uri="{FF2B5EF4-FFF2-40B4-BE49-F238E27FC236}">
              <a16:creationId xmlns:a16="http://schemas.microsoft.com/office/drawing/2014/main" id="{B4A708B5-7995-45FA-B78A-BF5345C244EA}"/>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7</xdr:row>
      <xdr:rowOff>0</xdr:rowOff>
    </xdr:from>
    <xdr:ext cx="117929" cy="45719"/>
    <xdr:sp macro="" textlink="">
      <xdr:nvSpPr>
        <xdr:cNvPr id="609" name="TextBox 608">
          <a:extLst>
            <a:ext uri="{FF2B5EF4-FFF2-40B4-BE49-F238E27FC236}">
              <a16:creationId xmlns:a16="http://schemas.microsoft.com/office/drawing/2014/main" id="{BC923412-BB61-4133-9E49-82943AE16547}"/>
            </a:ext>
          </a:extLst>
        </xdr:cNvPr>
        <xdr:cNvSpPr txBox="1"/>
      </xdr:nvSpPr>
      <xdr:spPr>
        <a:xfrm flipH="1" flipV="1">
          <a:off x="6478359" y="217170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610" name="TextBox 609">
          <a:extLst>
            <a:ext uri="{FF2B5EF4-FFF2-40B4-BE49-F238E27FC236}">
              <a16:creationId xmlns:a16="http://schemas.microsoft.com/office/drawing/2014/main" id="{DC1E3C2D-E2E3-4EAD-9646-5EE9D817215B}"/>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611" name="TextBox 610">
          <a:extLst>
            <a:ext uri="{FF2B5EF4-FFF2-40B4-BE49-F238E27FC236}">
              <a16:creationId xmlns:a16="http://schemas.microsoft.com/office/drawing/2014/main" id="{0BF03B09-174C-4B22-90D9-BCEB79DF592C}"/>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612" name="TextBox 611">
          <a:extLst>
            <a:ext uri="{FF2B5EF4-FFF2-40B4-BE49-F238E27FC236}">
              <a16:creationId xmlns:a16="http://schemas.microsoft.com/office/drawing/2014/main" id="{4AD5F079-5728-4022-8B79-612231451B87}"/>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613" name="TextBox 612">
          <a:extLst>
            <a:ext uri="{FF2B5EF4-FFF2-40B4-BE49-F238E27FC236}">
              <a16:creationId xmlns:a16="http://schemas.microsoft.com/office/drawing/2014/main" id="{E06D6697-8DFD-4F57-9766-2FB467B5268D}"/>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614" name="TextBox 613">
          <a:extLst>
            <a:ext uri="{FF2B5EF4-FFF2-40B4-BE49-F238E27FC236}">
              <a16:creationId xmlns:a16="http://schemas.microsoft.com/office/drawing/2014/main" id="{95539F95-6A28-404D-B02D-C4A9A3C41D4A}"/>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615" name="TextBox 614">
          <a:extLst>
            <a:ext uri="{FF2B5EF4-FFF2-40B4-BE49-F238E27FC236}">
              <a16:creationId xmlns:a16="http://schemas.microsoft.com/office/drawing/2014/main" id="{ADFA6AF5-0DAD-4865-9BD4-1F54F5EB1ACA}"/>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616" name="TextBox 615">
          <a:extLst>
            <a:ext uri="{FF2B5EF4-FFF2-40B4-BE49-F238E27FC236}">
              <a16:creationId xmlns:a16="http://schemas.microsoft.com/office/drawing/2014/main" id="{96DCB4FB-7E6D-42BF-BAFB-F390F3C05F64}"/>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617" name="TextBox 616">
          <a:extLst>
            <a:ext uri="{FF2B5EF4-FFF2-40B4-BE49-F238E27FC236}">
              <a16:creationId xmlns:a16="http://schemas.microsoft.com/office/drawing/2014/main" id="{C9A6625E-1D7F-4159-9FAE-8EB5959F9337}"/>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618" name="TextBox 617">
          <a:extLst>
            <a:ext uri="{FF2B5EF4-FFF2-40B4-BE49-F238E27FC236}">
              <a16:creationId xmlns:a16="http://schemas.microsoft.com/office/drawing/2014/main" id="{21D41850-1C53-4DAC-B339-6165BD539183}"/>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619" name="TextBox 618">
          <a:extLst>
            <a:ext uri="{FF2B5EF4-FFF2-40B4-BE49-F238E27FC236}">
              <a16:creationId xmlns:a16="http://schemas.microsoft.com/office/drawing/2014/main" id="{E38A442C-88D0-4C22-929E-B97EE1A77300}"/>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620" name="TextBox 619">
          <a:extLst>
            <a:ext uri="{FF2B5EF4-FFF2-40B4-BE49-F238E27FC236}">
              <a16:creationId xmlns:a16="http://schemas.microsoft.com/office/drawing/2014/main" id="{7995AD8D-1AFB-4AD0-9CB0-BE366F19414C}"/>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621" name="TextBox 620">
          <a:extLst>
            <a:ext uri="{FF2B5EF4-FFF2-40B4-BE49-F238E27FC236}">
              <a16:creationId xmlns:a16="http://schemas.microsoft.com/office/drawing/2014/main" id="{D359FEB8-D756-4A8E-B019-CABE015B27A0}"/>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7</xdr:row>
      <xdr:rowOff>0</xdr:rowOff>
    </xdr:from>
    <xdr:ext cx="117929" cy="45719"/>
    <xdr:sp macro="" textlink="">
      <xdr:nvSpPr>
        <xdr:cNvPr id="622" name="TextBox 621">
          <a:extLst>
            <a:ext uri="{FF2B5EF4-FFF2-40B4-BE49-F238E27FC236}">
              <a16:creationId xmlns:a16="http://schemas.microsoft.com/office/drawing/2014/main" id="{2EF12D33-5168-4F7B-A8B4-F45D688901DF}"/>
            </a:ext>
          </a:extLst>
        </xdr:cNvPr>
        <xdr:cNvSpPr txBox="1"/>
      </xdr:nvSpPr>
      <xdr:spPr>
        <a:xfrm flipH="1" flipV="1">
          <a:off x="6478359" y="217170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623" name="TextBox 622">
          <a:extLst>
            <a:ext uri="{FF2B5EF4-FFF2-40B4-BE49-F238E27FC236}">
              <a16:creationId xmlns:a16="http://schemas.microsoft.com/office/drawing/2014/main" id="{B6DB2F0C-1CB3-47B0-9CAC-080E394586FA}"/>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624" name="TextBox 623">
          <a:extLst>
            <a:ext uri="{FF2B5EF4-FFF2-40B4-BE49-F238E27FC236}">
              <a16:creationId xmlns:a16="http://schemas.microsoft.com/office/drawing/2014/main" id="{06F0E820-5DE6-4FC4-88C8-7D79106430E3}"/>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625" name="TextBox 624">
          <a:extLst>
            <a:ext uri="{FF2B5EF4-FFF2-40B4-BE49-F238E27FC236}">
              <a16:creationId xmlns:a16="http://schemas.microsoft.com/office/drawing/2014/main" id="{2EAB85A4-295E-4FAF-850D-FE37EB2F7BE5}"/>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626" name="TextBox 625">
          <a:extLst>
            <a:ext uri="{FF2B5EF4-FFF2-40B4-BE49-F238E27FC236}">
              <a16:creationId xmlns:a16="http://schemas.microsoft.com/office/drawing/2014/main" id="{215B59C4-0CCB-4613-9CFE-36B72802EFCF}"/>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627" name="TextBox 626">
          <a:extLst>
            <a:ext uri="{FF2B5EF4-FFF2-40B4-BE49-F238E27FC236}">
              <a16:creationId xmlns:a16="http://schemas.microsoft.com/office/drawing/2014/main" id="{0DF91FAA-D8CE-4D76-A509-CF283F9C78F1}"/>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628" name="TextBox 627">
          <a:extLst>
            <a:ext uri="{FF2B5EF4-FFF2-40B4-BE49-F238E27FC236}">
              <a16:creationId xmlns:a16="http://schemas.microsoft.com/office/drawing/2014/main" id="{2F0C0C2A-6BD9-43D3-89C5-384FC512BDBA}"/>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629" name="TextBox 628">
          <a:extLst>
            <a:ext uri="{FF2B5EF4-FFF2-40B4-BE49-F238E27FC236}">
              <a16:creationId xmlns:a16="http://schemas.microsoft.com/office/drawing/2014/main" id="{3B6624A0-B175-435E-82AF-AD54B0C47D94}"/>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630" name="TextBox 629">
          <a:extLst>
            <a:ext uri="{FF2B5EF4-FFF2-40B4-BE49-F238E27FC236}">
              <a16:creationId xmlns:a16="http://schemas.microsoft.com/office/drawing/2014/main" id="{948C8940-CE96-4368-A895-4FF7DE6B98BB}"/>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631" name="TextBox 630">
          <a:extLst>
            <a:ext uri="{FF2B5EF4-FFF2-40B4-BE49-F238E27FC236}">
              <a16:creationId xmlns:a16="http://schemas.microsoft.com/office/drawing/2014/main" id="{646C01F0-492D-4C95-9469-1C470BE4D931}"/>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632" name="TextBox 631">
          <a:extLst>
            <a:ext uri="{FF2B5EF4-FFF2-40B4-BE49-F238E27FC236}">
              <a16:creationId xmlns:a16="http://schemas.microsoft.com/office/drawing/2014/main" id="{FCBA47C0-825A-417B-B425-B5FFB7B3D434}"/>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633" name="TextBox 632">
          <a:extLst>
            <a:ext uri="{FF2B5EF4-FFF2-40B4-BE49-F238E27FC236}">
              <a16:creationId xmlns:a16="http://schemas.microsoft.com/office/drawing/2014/main" id="{1C4D2FDA-0A7D-4CE0-9325-900D21728A19}"/>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634" name="TextBox 633">
          <a:extLst>
            <a:ext uri="{FF2B5EF4-FFF2-40B4-BE49-F238E27FC236}">
              <a16:creationId xmlns:a16="http://schemas.microsoft.com/office/drawing/2014/main" id="{4F46C2F7-3B84-45B2-BC77-ACF645DDD479}"/>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7</xdr:row>
      <xdr:rowOff>0</xdr:rowOff>
    </xdr:from>
    <xdr:ext cx="117929" cy="45719"/>
    <xdr:sp macro="" textlink="">
      <xdr:nvSpPr>
        <xdr:cNvPr id="635" name="TextBox 634">
          <a:extLst>
            <a:ext uri="{FF2B5EF4-FFF2-40B4-BE49-F238E27FC236}">
              <a16:creationId xmlns:a16="http://schemas.microsoft.com/office/drawing/2014/main" id="{934FFF96-B7CF-4681-A885-6DBCEB548DA6}"/>
            </a:ext>
          </a:extLst>
        </xdr:cNvPr>
        <xdr:cNvSpPr txBox="1"/>
      </xdr:nvSpPr>
      <xdr:spPr>
        <a:xfrm flipH="1" flipV="1">
          <a:off x="6478359" y="217170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636" name="TextBox 635">
          <a:extLst>
            <a:ext uri="{FF2B5EF4-FFF2-40B4-BE49-F238E27FC236}">
              <a16:creationId xmlns:a16="http://schemas.microsoft.com/office/drawing/2014/main" id="{EC741B3F-B7BA-4734-B6CA-DFBF4AA38A8A}"/>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637" name="TextBox 636">
          <a:extLst>
            <a:ext uri="{FF2B5EF4-FFF2-40B4-BE49-F238E27FC236}">
              <a16:creationId xmlns:a16="http://schemas.microsoft.com/office/drawing/2014/main" id="{6798E209-4769-4B07-8694-754691955FF0}"/>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638" name="TextBox 637">
          <a:extLst>
            <a:ext uri="{FF2B5EF4-FFF2-40B4-BE49-F238E27FC236}">
              <a16:creationId xmlns:a16="http://schemas.microsoft.com/office/drawing/2014/main" id="{7DF592D3-4032-403B-90AE-B5DCC0B6BCB5}"/>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639" name="TextBox 638">
          <a:extLst>
            <a:ext uri="{FF2B5EF4-FFF2-40B4-BE49-F238E27FC236}">
              <a16:creationId xmlns:a16="http://schemas.microsoft.com/office/drawing/2014/main" id="{49B91FCE-2229-47FE-A901-AEDBFE4434FB}"/>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640" name="TextBox 639">
          <a:extLst>
            <a:ext uri="{FF2B5EF4-FFF2-40B4-BE49-F238E27FC236}">
              <a16:creationId xmlns:a16="http://schemas.microsoft.com/office/drawing/2014/main" id="{BE02C5CA-0A04-4FF1-9E43-BD3B76B2B3AA}"/>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641" name="TextBox 640">
          <a:extLst>
            <a:ext uri="{FF2B5EF4-FFF2-40B4-BE49-F238E27FC236}">
              <a16:creationId xmlns:a16="http://schemas.microsoft.com/office/drawing/2014/main" id="{4B9CD9E9-A068-4483-B36D-74EE9961E09E}"/>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642" name="TextBox 641">
          <a:extLst>
            <a:ext uri="{FF2B5EF4-FFF2-40B4-BE49-F238E27FC236}">
              <a16:creationId xmlns:a16="http://schemas.microsoft.com/office/drawing/2014/main" id="{C3443E42-4B5B-4D4A-8644-734D6CDC3999}"/>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643" name="TextBox 642">
          <a:extLst>
            <a:ext uri="{FF2B5EF4-FFF2-40B4-BE49-F238E27FC236}">
              <a16:creationId xmlns:a16="http://schemas.microsoft.com/office/drawing/2014/main" id="{BCB8AD48-5353-4083-8257-1695D57D7876}"/>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644" name="TextBox 643">
          <a:extLst>
            <a:ext uri="{FF2B5EF4-FFF2-40B4-BE49-F238E27FC236}">
              <a16:creationId xmlns:a16="http://schemas.microsoft.com/office/drawing/2014/main" id="{93FCBBCA-5232-4EAA-A589-09A0A9776B7D}"/>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645" name="TextBox 644">
          <a:extLst>
            <a:ext uri="{FF2B5EF4-FFF2-40B4-BE49-F238E27FC236}">
              <a16:creationId xmlns:a16="http://schemas.microsoft.com/office/drawing/2014/main" id="{09AE0EBD-86A6-4859-AABC-4919AB100272}"/>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646" name="TextBox 645">
          <a:extLst>
            <a:ext uri="{FF2B5EF4-FFF2-40B4-BE49-F238E27FC236}">
              <a16:creationId xmlns:a16="http://schemas.microsoft.com/office/drawing/2014/main" id="{1FC4394D-6DAB-4B30-95DB-99156D598DB8}"/>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647" name="TextBox 646">
          <a:extLst>
            <a:ext uri="{FF2B5EF4-FFF2-40B4-BE49-F238E27FC236}">
              <a16:creationId xmlns:a16="http://schemas.microsoft.com/office/drawing/2014/main" id="{BC9AD164-D16C-4079-BDD8-CD2541A29C1E}"/>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7</xdr:row>
      <xdr:rowOff>0</xdr:rowOff>
    </xdr:from>
    <xdr:ext cx="117929" cy="45719"/>
    <xdr:sp macro="" textlink="">
      <xdr:nvSpPr>
        <xdr:cNvPr id="648" name="TextBox 647">
          <a:extLst>
            <a:ext uri="{FF2B5EF4-FFF2-40B4-BE49-F238E27FC236}">
              <a16:creationId xmlns:a16="http://schemas.microsoft.com/office/drawing/2014/main" id="{0580C013-C187-4116-9B2E-05A233999320}"/>
            </a:ext>
          </a:extLst>
        </xdr:cNvPr>
        <xdr:cNvSpPr txBox="1"/>
      </xdr:nvSpPr>
      <xdr:spPr>
        <a:xfrm flipH="1" flipV="1">
          <a:off x="6478359" y="217170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649" name="TextBox 648">
          <a:extLst>
            <a:ext uri="{FF2B5EF4-FFF2-40B4-BE49-F238E27FC236}">
              <a16:creationId xmlns:a16="http://schemas.microsoft.com/office/drawing/2014/main" id="{9A90EC8D-BCA6-4131-9E22-1DAEB7CA6C05}"/>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650" name="TextBox 649">
          <a:extLst>
            <a:ext uri="{FF2B5EF4-FFF2-40B4-BE49-F238E27FC236}">
              <a16:creationId xmlns:a16="http://schemas.microsoft.com/office/drawing/2014/main" id="{2EEA22BC-58A1-43E9-8FB3-0866D0BC7230}"/>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651" name="TextBox 650">
          <a:extLst>
            <a:ext uri="{FF2B5EF4-FFF2-40B4-BE49-F238E27FC236}">
              <a16:creationId xmlns:a16="http://schemas.microsoft.com/office/drawing/2014/main" id="{9076F067-8CBA-434B-A202-D5875D9955F7}"/>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652" name="TextBox 651">
          <a:extLst>
            <a:ext uri="{FF2B5EF4-FFF2-40B4-BE49-F238E27FC236}">
              <a16:creationId xmlns:a16="http://schemas.microsoft.com/office/drawing/2014/main" id="{2A9AC4E5-F3D1-4163-A941-E7E913B3957C}"/>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653" name="TextBox 652">
          <a:extLst>
            <a:ext uri="{FF2B5EF4-FFF2-40B4-BE49-F238E27FC236}">
              <a16:creationId xmlns:a16="http://schemas.microsoft.com/office/drawing/2014/main" id="{5F7B393C-C1B1-43ED-B7A8-701FC814AEE3}"/>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654" name="TextBox 653">
          <a:extLst>
            <a:ext uri="{FF2B5EF4-FFF2-40B4-BE49-F238E27FC236}">
              <a16:creationId xmlns:a16="http://schemas.microsoft.com/office/drawing/2014/main" id="{AF23FCF5-0073-47AC-9796-DA5A44AFB668}"/>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655" name="TextBox 654">
          <a:extLst>
            <a:ext uri="{FF2B5EF4-FFF2-40B4-BE49-F238E27FC236}">
              <a16:creationId xmlns:a16="http://schemas.microsoft.com/office/drawing/2014/main" id="{519D69C7-E838-4C5B-8D10-7AFCBB3D4D27}"/>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656" name="TextBox 655">
          <a:extLst>
            <a:ext uri="{FF2B5EF4-FFF2-40B4-BE49-F238E27FC236}">
              <a16:creationId xmlns:a16="http://schemas.microsoft.com/office/drawing/2014/main" id="{84DC5069-9D91-4DE1-9CC3-70BC096BA255}"/>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657" name="TextBox 656">
          <a:extLst>
            <a:ext uri="{FF2B5EF4-FFF2-40B4-BE49-F238E27FC236}">
              <a16:creationId xmlns:a16="http://schemas.microsoft.com/office/drawing/2014/main" id="{8B761FBF-FCCF-40B0-9F30-9E8DFF1F888C}"/>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658" name="TextBox 657">
          <a:extLst>
            <a:ext uri="{FF2B5EF4-FFF2-40B4-BE49-F238E27FC236}">
              <a16:creationId xmlns:a16="http://schemas.microsoft.com/office/drawing/2014/main" id="{AD8FA4DF-D23A-4A9D-B35D-38EBA820D73D}"/>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659" name="TextBox 658">
          <a:extLst>
            <a:ext uri="{FF2B5EF4-FFF2-40B4-BE49-F238E27FC236}">
              <a16:creationId xmlns:a16="http://schemas.microsoft.com/office/drawing/2014/main" id="{708DD5F3-716D-4899-8FB1-CB73B2DD7B80}"/>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660" name="TextBox 659">
          <a:extLst>
            <a:ext uri="{FF2B5EF4-FFF2-40B4-BE49-F238E27FC236}">
              <a16:creationId xmlns:a16="http://schemas.microsoft.com/office/drawing/2014/main" id="{C1EBDA11-6275-4552-B643-C30F037F8D75}"/>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7</xdr:row>
      <xdr:rowOff>0</xdr:rowOff>
    </xdr:from>
    <xdr:ext cx="117929" cy="45719"/>
    <xdr:sp macro="" textlink="">
      <xdr:nvSpPr>
        <xdr:cNvPr id="661" name="TextBox 660">
          <a:extLst>
            <a:ext uri="{FF2B5EF4-FFF2-40B4-BE49-F238E27FC236}">
              <a16:creationId xmlns:a16="http://schemas.microsoft.com/office/drawing/2014/main" id="{ACB09CF3-E99D-49A8-8398-143A541FBEAC}"/>
            </a:ext>
          </a:extLst>
        </xdr:cNvPr>
        <xdr:cNvSpPr txBox="1"/>
      </xdr:nvSpPr>
      <xdr:spPr>
        <a:xfrm flipH="1" flipV="1">
          <a:off x="6478359" y="217170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662" name="TextBox 661">
          <a:extLst>
            <a:ext uri="{FF2B5EF4-FFF2-40B4-BE49-F238E27FC236}">
              <a16:creationId xmlns:a16="http://schemas.microsoft.com/office/drawing/2014/main" id="{B7B7064E-3E75-4218-93AF-0DD374686FEB}"/>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663" name="TextBox 662">
          <a:extLst>
            <a:ext uri="{FF2B5EF4-FFF2-40B4-BE49-F238E27FC236}">
              <a16:creationId xmlns:a16="http://schemas.microsoft.com/office/drawing/2014/main" id="{54595AAB-E616-4173-A365-63E2A0EB0B88}"/>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664" name="TextBox 663">
          <a:extLst>
            <a:ext uri="{FF2B5EF4-FFF2-40B4-BE49-F238E27FC236}">
              <a16:creationId xmlns:a16="http://schemas.microsoft.com/office/drawing/2014/main" id="{02BE3B1D-F939-44C6-8B75-7181042BB47C}"/>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665" name="TextBox 664">
          <a:extLst>
            <a:ext uri="{FF2B5EF4-FFF2-40B4-BE49-F238E27FC236}">
              <a16:creationId xmlns:a16="http://schemas.microsoft.com/office/drawing/2014/main" id="{8855036E-61B8-45D4-9F4A-5E2D65FCF0A6}"/>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666" name="TextBox 665">
          <a:extLst>
            <a:ext uri="{FF2B5EF4-FFF2-40B4-BE49-F238E27FC236}">
              <a16:creationId xmlns:a16="http://schemas.microsoft.com/office/drawing/2014/main" id="{00DFF5AF-FFD6-4093-8208-9DC514629F25}"/>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667" name="TextBox 666">
          <a:extLst>
            <a:ext uri="{FF2B5EF4-FFF2-40B4-BE49-F238E27FC236}">
              <a16:creationId xmlns:a16="http://schemas.microsoft.com/office/drawing/2014/main" id="{B40CFCC7-3C49-44F5-9EAA-F696A6791BE2}"/>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668" name="TextBox 667">
          <a:extLst>
            <a:ext uri="{FF2B5EF4-FFF2-40B4-BE49-F238E27FC236}">
              <a16:creationId xmlns:a16="http://schemas.microsoft.com/office/drawing/2014/main" id="{E113A16A-1885-4916-86F8-D6867E07FAFB}"/>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669" name="TextBox 668">
          <a:extLst>
            <a:ext uri="{FF2B5EF4-FFF2-40B4-BE49-F238E27FC236}">
              <a16:creationId xmlns:a16="http://schemas.microsoft.com/office/drawing/2014/main" id="{9E4CB1B1-F791-454D-9717-5EDA02BF24CB}"/>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670" name="TextBox 669">
          <a:extLst>
            <a:ext uri="{FF2B5EF4-FFF2-40B4-BE49-F238E27FC236}">
              <a16:creationId xmlns:a16="http://schemas.microsoft.com/office/drawing/2014/main" id="{A46A3E1F-AAF4-4BA8-94D4-168BDB650098}"/>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671" name="TextBox 670">
          <a:extLst>
            <a:ext uri="{FF2B5EF4-FFF2-40B4-BE49-F238E27FC236}">
              <a16:creationId xmlns:a16="http://schemas.microsoft.com/office/drawing/2014/main" id="{3147F92E-15D6-405B-AA21-C5718B99B912}"/>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672" name="TextBox 671">
          <a:extLst>
            <a:ext uri="{FF2B5EF4-FFF2-40B4-BE49-F238E27FC236}">
              <a16:creationId xmlns:a16="http://schemas.microsoft.com/office/drawing/2014/main" id="{EA2B1520-0160-48D1-9248-C501DA0ADAF5}"/>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673" name="TextBox 672">
          <a:extLst>
            <a:ext uri="{FF2B5EF4-FFF2-40B4-BE49-F238E27FC236}">
              <a16:creationId xmlns:a16="http://schemas.microsoft.com/office/drawing/2014/main" id="{2C52D059-329C-4F4D-8525-5E8CB873453E}"/>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7</xdr:row>
      <xdr:rowOff>0</xdr:rowOff>
    </xdr:from>
    <xdr:ext cx="117929" cy="45719"/>
    <xdr:sp macro="" textlink="">
      <xdr:nvSpPr>
        <xdr:cNvPr id="674" name="TextBox 673">
          <a:extLst>
            <a:ext uri="{FF2B5EF4-FFF2-40B4-BE49-F238E27FC236}">
              <a16:creationId xmlns:a16="http://schemas.microsoft.com/office/drawing/2014/main" id="{32B65FCA-E779-41A8-AAC0-0829E1D84F26}"/>
            </a:ext>
          </a:extLst>
        </xdr:cNvPr>
        <xdr:cNvSpPr txBox="1"/>
      </xdr:nvSpPr>
      <xdr:spPr>
        <a:xfrm flipH="1" flipV="1">
          <a:off x="6478359" y="217170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675" name="TextBox 674">
          <a:extLst>
            <a:ext uri="{FF2B5EF4-FFF2-40B4-BE49-F238E27FC236}">
              <a16:creationId xmlns:a16="http://schemas.microsoft.com/office/drawing/2014/main" id="{C5101D82-58E5-44D0-A4F3-9DEEC6540679}"/>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676" name="TextBox 675">
          <a:extLst>
            <a:ext uri="{FF2B5EF4-FFF2-40B4-BE49-F238E27FC236}">
              <a16:creationId xmlns:a16="http://schemas.microsoft.com/office/drawing/2014/main" id="{F3EB74D4-6819-4F87-A9AD-53849414DE6D}"/>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677" name="TextBox 676">
          <a:extLst>
            <a:ext uri="{FF2B5EF4-FFF2-40B4-BE49-F238E27FC236}">
              <a16:creationId xmlns:a16="http://schemas.microsoft.com/office/drawing/2014/main" id="{77C69A1E-9D32-4F3E-8A98-5D9171CF262E}"/>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678" name="TextBox 677">
          <a:extLst>
            <a:ext uri="{FF2B5EF4-FFF2-40B4-BE49-F238E27FC236}">
              <a16:creationId xmlns:a16="http://schemas.microsoft.com/office/drawing/2014/main" id="{8F288B18-D1D5-479C-98FD-7F36A128DD75}"/>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679" name="TextBox 678">
          <a:extLst>
            <a:ext uri="{FF2B5EF4-FFF2-40B4-BE49-F238E27FC236}">
              <a16:creationId xmlns:a16="http://schemas.microsoft.com/office/drawing/2014/main" id="{662A7052-CB96-4216-8C26-AF846270095B}"/>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680" name="TextBox 679">
          <a:extLst>
            <a:ext uri="{FF2B5EF4-FFF2-40B4-BE49-F238E27FC236}">
              <a16:creationId xmlns:a16="http://schemas.microsoft.com/office/drawing/2014/main" id="{E1372E52-FE80-467A-B01A-90538B79BADF}"/>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681" name="TextBox 680">
          <a:extLst>
            <a:ext uri="{FF2B5EF4-FFF2-40B4-BE49-F238E27FC236}">
              <a16:creationId xmlns:a16="http://schemas.microsoft.com/office/drawing/2014/main" id="{22B40D6B-E982-48CA-A9B1-BFBADB3DA4FD}"/>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682" name="TextBox 681">
          <a:extLst>
            <a:ext uri="{FF2B5EF4-FFF2-40B4-BE49-F238E27FC236}">
              <a16:creationId xmlns:a16="http://schemas.microsoft.com/office/drawing/2014/main" id="{317B49A8-152C-4D99-ADC5-36F4539CC63E}"/>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683" name="TextBox 682">
          <a:extLst>
            <a:ext uri="{FF2B5EF4-FFF2-40B4-BE49-F238E27FC236}">
              <a16:creationId xmlns:a16="http://schemas.microsoft.com/office/drawing/2014/main" id="{721A6848-CB59-4F6D-B73D-11A44E460B07}"/>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684" name="TextBox 683">
          <a:extLst>
            <a:ext uri="{FF2B5EF4-FFF2-40B4-BE49-F238E27FC236}">
              <a16:creationId xmlns:a16="http://schemas.microsoft.com/office/drawing/2014/main" id="{E8601967-9D4A-48D3-B87C-6BD1B2220DE6}"/>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685" name="TextBox 684">
          <a:extLst>
            <a:ext uri="{FF2B5EF4-FFF2-40B4-BE49-F238E27FC236}">
              <a16:creationId xmlns:a16="http://schemas.microsoft.com/office/drawing/2014/main" id="{1AF6563F-B0D5-4D6B-85DC-364F17592AD6}"/>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686" name="TextBox 685">
          <a:extLst>
            <a:ext uri="{FF2B5EF4-FFF2-40B4-BE49-F238E27FC236}">
              <a16:creationId xmlns:a16="http://schemas.microsoft.com/office/drawing/2014/main" id="{7C9A1550-94A5-4F87-97BE-3E63B5E5F7DA}"/>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7</xdr:row>
      <xdr:rowOff>0</xdr:rowOff>
    </xdr:from>
    <xdr:ext cx="117929" cy="45719"/>
    <xdr:sp macro="" textlink="">
      <xdr:nvSpPr>
        <xdr:cNvPr id="687" name="TextBox 686">
          <a:extLst>
            <a:ext uri="{FF2B5EF4-FFF2-40B4-BE49-F238E27FC236}">
              <a16:creationId xmlns:a16="http://schemas.microsoft.com/office/drawing/2014/main" id="{1A743FE1-56F7-47F3-814F-7AED9BACA539}"/>
            </a:ext>
          </a:extLst>
        </xdr:cNvPr>
        <xdr:cNvSpPr txBox="1"/>
      </xdr:nvSpPr>
      <xdr:spPr>
        <a:xfrm flipH="1" flipV="1">
          <a:off x="6478359" y="217170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688" name="TextBox 687">
          <a:extLst>
            <a:ext uri="{FF2B5EF4-FFF2-40B4-BE49-F238E27FC236}">
              <a16:creationId xmlns:a16="http://schemas.microsoft.com/office/drawing/2014/main" id="{03EE8744-1438-4821-884B-7CFD2C11C475}"/>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689" name="TextBox 688">
          <a:extLst>
            <a:ext uri="{FF2B5EF4-FFF2-40B4-BE49-F238E27FC236}">
              <a16:creationId xmlns:a16="http://schemas.microsoft.com/office/drawing/2014/main" id="{DE122E13-00A1-4CB7-8319-2AE17F2AFD93}"/>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690" name="TextBox 689">
          <a:extLst>
            <a:ext uri="{FF2B5EF4-FFF2-40B4-BE49-F238E27FC236}">
              <a16:creationId xmlns:a16="http://schemas.microsoft.com/office/drawing/2014/main" id="{9CFF1C82-ECAF-45F0-8365-A540F7595C7E}"/>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691" name="TextBox 690">
          <a:extLst>
            <a:ext uri="{FF2B5EF4-FFF2-40B4-BE49-F238E27FC236}">
              <a16:creationId xmlns:a16="http://schemas.microsoft.com/office/drawing/2014/main" id="{37DD899B-0E24-4621-A666-D59E3D029050}"/>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692" name="TextBox 691">
          <a:extLst>
            <a:ext uri="{FF2B5EF4-FFF2-40B4-BE49-F238E27FC236}">
              <a16:creationId xmlns:a16="http://schemas.microsoft.com/office/drawing/2014/main" id="{0551BF8A-6B3C-413C-A9F6-EFE25B225D5A}"/>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693" name="TextBox 692">
          <a:extLst>
            <a:ext uri="{FF2B5EF4-FFF2-40B4-BE49-F238E27FC236}">
              <a16:creationId xmlns:a16="http://schemas.microsoft.com/office/drawing/2014/main" id="{76BC68AE-A8F5-40C0-AF89-E523092B9697}"/>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694" name="TextBox 693">
          <a:extLst>
            <a:ext uri="{FF2B5EF4-FFF2-40B4-BE49-F238E27FC236}">
              <a16:creationId xmlns:a16="http://schemas.microsoft.com/office/drawing/2014/main" id="{3DA0AEE5-423B-4537-B856-EDB2D84F68E1}"/>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695" name="TextBox 694">
          <a:extLst>
            <a:ext uri="{FF2B5EF4-FFF2-40B4-BE49-F238E27FC236}">
              <a16:creationId xmlns:a16="http://schemas.microsoft.com/office/drawing/2014/main" id="{B7DDB91D-3C28-4973-8FE8-C2CAFF40C435}"/>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696" name="TextBox 695">
          <a:extLst>
            <a:ext uri="{FF2B5EF4-FFF2-40B4-BE49-F238E27FC236}">
              <a16:creationId xmlns:a16="http://schemas.microsoft.com/office/drawing/2014/main" id="{6DA20849-D91A-4704-B72F-72FF23AC4A64}"/>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697" name="TextBox 696">
          <a:extLst>
            <a:ext uri="{FF2B5EF4-FFF2-40B4-BE49-F238E27FC236}">
              <a16:creationId xmlns:a16="http://schemas.microsoft.com/office/drawing/2014/main" id="{25DD7127-4F1B-4F0B-B64C-95B52F7A6881}"/>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698" name="TextBox 697">
          <a:extLst>
            <a:ext uri="{FF2B5EF4-FFF2-40B4-BE49-F238E27FC236}">
              <a16:creationId xmlns:a16="http://schemas.microsoft.com/office/drawing/2014/main" id="{6ECECB09-65DC-4E82-970F-532875A5816B}"/>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699" name="TextBox 698">
          <a:extLst>
            <a:ext uri="{FF2B5EF4-FFF2-40B4-BE49-F238E27FC236}">
              <a16:creationId xmlns:a16="http://schemas.microsoft.com/office/drawing/2014/main" id="{2FA5D263-9DD5-4A65-97EA-0154959763BF}"/>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7</xdr:row>
      <xdr:rowOff>0</xdr:rowOff>
    </xdr:from>
    <xdr:ext cx="117929" cy="45719"/>
    <xdr:sp macro="" textlink="">
      <xdr:nvSpPr>
        <xdr:cNvPr id="700" name="TextBox 699">
          <a:extLst>
            <a:ext uri="{FF2B5EF4-FFF2-40B4-BE49-F238E27FC236}">
              <a16:creationId xmlns:a16="http://schemas.microsoft.com/office/drawing/2014/main" id="{9E1C06AB-9BEA-4569-9114-70D24B683BA6}"/>
            </a:ext>
          </a:extLst>
        </xdr:cNvPr>
        <xdr:cNvSpPr txBox="1"/>
      </xdr:nvSpPr>
      <xdr:spPr>
        <a:xfrm flipH="1" flipV="1">
          <a:off x="6478359" y="217170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701" name="TextBox 700">
          <a:extLst>
            <a:ext uri="{FF2B5EF4-FFF2-40B4-BE49-F238E27FC236}">
              <a16:creationId xmlns:a16="http://schemas.microsoft.com/office/drawing/2014/main" id="{A185D0A2-122C-4F1F-861E-2DC9453A185E}"/>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702" name="TextBox 701">
          <a:extLst>
            <a:ext uri="{FF2B5EF4-FFF2-40B4-BE49-F238E27FC236}">
              <a16:creationId xmlns:a16="http://schemas.microsoft.com/office/drawing/2014/main" id="{67E7406C-CFD8-4490-8AC1-EDE2AF7BA906}"/>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703" name="TextBox 702">
          <a:extLst>
            <a:ext uri="{FF2B5EF4-FFF2-40B4-BE49-F238E27FC236}">
              <a16:creationId xmlns:a16="http://schemas.microsoft.com/office/drawing/2014/main" id="{BCAC02BC-EC30-4C1C-A05C-1C729121AB91}"/>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704" name="TextBox 703">
          <a:extLst>
            <a:ext uri="{FF2B5EF4-FFF2-40B4-BE49-F238E27FC236}">
              <a16:creationId xmlns:a16="http://schemas.microsoft.com/office/drawing/2014/main" id="{3E1F3727-4B01-412A-9574-3DF0D7CB047A}"/>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705" name="TextBox 704">
          <a:extLst>
            <a:ext uri="{FF2B5EF4-FFF2-40B4-BE49-F238E27FC236}">
              <a16:creationId xmlns:a16="http://schemas.microsoft.com/office/drawing/2014/main" id="{1919B52B-A0F3-4D8B-8DFD-45C71C560C27}"/>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706" name="TextBox 705">
          <a:extLst>
            <a:ext uri="{FF2B5EF4-FFF2-40B4-BE49-F238E27FC236}">
              <a16:creationId xmlns:a16="http://schemas.microsoft.com/office/drawing/2014/main" id="{E3DE815D-0118-4901-9548-01242DFAA162}"/>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707" name="TextBox 706">
          <a:extLst>
            <a:ext uri="{FF2B5EF4-FFF2-40B4-BE49-F238E27FC236}">
              <a16:creationId xmlns:a16="http://schemas.microsoft.com/office/drawing/2014/main" id="{9B0B2ECF-4CC1-48BA-A602-4EEEF1C21224}"/>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708" name="TextBox 707">
          <a:extLst>
            <a:ext uri="{FF2B5EF4-FFF2-40B4-BE49-F238E27FC236}">
              <a16:creationId xmlns:a16="http://schemas.microsoft.com/office/drawing/2014/main" id="{1AFFDE45-B4F3-4359-AD9C-176666778742}"/>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709" name="TextBox 708">
          <a:extLst>
            <a:ext uri="{FF2B5EF4-FFF2-40B4-BE49-F238E27FC236}">
              <a16:creationId xmlns:a16="http://schemas.microsoft.com/office/drawing/2014/main" id="{6823B84C-B630-4E91-AAC7-9FD3F645756A}"/>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710" name="TextBox 709">
          <a:extLst>
            <a:ext uri="{FF2B5EF4-FFF2-40B4-BE49-F238E27FC236}">
              <a16:creationId xmlns:a16="http://schemas.microsoft.com/office/drawing/2014/main" id="{9434D813-21AF-4225-9E0E-AA7877383C2C}"/>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711" name="TextBox 710">
          <a:extLst>
            <a:ext uri="{FF2B5EF4-FFF2-40B4-BE49-F238E27FC236}">
              <a16:creationId xmlns:a16="http://schemas.microsoft.com/office/drawing/2014/main" id="{305A19F2-3E0D-4536-94B0-09750ACC93B4}"/>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712" name="TextBox 711">
          <a:extLst>
            <a:ext uri="{FF2B5EF4-FFF2-40B4-BE49-F238E27FC236}">
              <a16:creationId xmlns:a16="http://schemas.microsoft.com/office/drawing/2014/main" id="{8932797D-4530-4991-848A-7D056B82AA21}"/>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7</xdr:row>
      <xdr:rowOff>0</xdr:rowOff>
    </xdr:from>
    <xdr:ext cx="117929" cy="45719"/>
    <xdr:sp macro="" textlink="">
      <xdr:nvSpPr>
        <xdr:cNvPr id="713" name="TextBox 712">
          <a:extLst>
            <a:ext uri="{FF2B5EF4-FFF2-40B4-BE49-F238E27FC236}">
              <a16:creationId xmlns:a16="http://schemas.microsoft.com/office/drawing/2014/main" id="{084DB11D-D9C2-4A0C-B920-4BBEE304091D}"/>
            </a:ext>
          </a:extLst>
        </xdr:cNvPr>
        <xdr:cNvSpPr txBox="1"/>
      </xdr:nvSpPr>
      <xdr:spPr>
        <a:xfrm flipH="1" flipV="1">
          <a:off x="6478359" y="217170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714" name="TextBox 713">
          <a:extLst>
            <a:ext uri="{FF2B5EF4-FFF2-40B4-BE49-F238E27FC236}">
              <a16:creationId xmlns:a16="http://schemas.microsoft.com/office/drawing/2014/main" id="{DA59A318-A03A-4218-9B41-7607B825CE27}"/>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715" name="TextBox 714">
          <a:extLst>
            <a:ext uri="{FF2B5EF4-FFF2-40B4-BE49-F238E27FC236}">
              <a16:creationId xmlns:a16="http://schemas.microsoft.com/office/drawing/2014/main" id="{4D16A52D-2C6B-4D66-9811-1D96F045E4EE}"/>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716" name="TextBox 715">
          <a:extLst>
            <a:ext uri="{FF2B5EF4-FFF2-40B4-BE49-F238E27FC236}">
              <a16:creationId xmlns:a16="http://schemas.microsoft.com/office/drawing/2014/main" id="{1315AE87-F2E2-42DE-A8B2-B668613F4721}"/>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717" name="TextBox 716">
          <a:extLst>
            <a:ext uri="{FF2B5EF4-FFF2-40B4-BE49-F238E27FC236}">
              <a16:creationId xmlns:a16="http://schemas.microsoft.com/office/drawing/2014/main" id="{73915B73-D2CD-4BFE-8B27-CFFEAB8BBEA0}"/>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718" name="TextBox 717">
          <a:extLst>
            <a:ext uri="{FF2B5EF4-FFF2-40B4-BE49-F238E27FC236}">
              <a16:creationId xmlns:a16="http://schemas.microsoft.com/office/drawing/2014/main" id="{0C7F9449-AAD7-45A5-83E1-C1FF18A9999F}"/>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719" name="TextBox 718">
          <a:extLst>
            <a:ext uri="{FF2B5EF4-FFF2-40B4-BE49-F238E27FC236}">
              <a16:creationId xmlns:a16="http://schemas.microsoft.com/office/drawing/2014/main" id="{9A2AE1BD-F7E7-45F1-8978-DE7A28F9F693}"/>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720" name="TextBox 719">
          <a:extLst>
            <a:ext uri="{FF2B5EF4-FFF2-40B4-BE49-F238E27FC236}">
              <a16:creationId xmlns:a16="http://schemas.microsoft.com/office/drawing/2014/main" id="{85E7D9F7-AA98-4CF3-90E6-A142EEAA9478}"/>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721" name="TextBox 720">
          <a:extLst>
            <a:ext uri="{FF2B5EF4-FFF2-40B4-BE49-F238E27FC236}">
              <a16:creationId xmlns:a16="http://schemas.microsoft.com/office/drawing/2014/main" id="{FA9D73FE-7DDA-47F8-BE45-09F88DEC5F55}"/>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722" name="TextBox 721">
          <a:extLst>
            <a:ext uri="{FF2B5EF4-FFF2-40B4-BE49-F238E27FC236}">
              <a16:creationId xmlns:a16="http://schemas.microsoft.com/office/drawing/2014/main" id="{4DE16F90-49DD-4CCC-8402-CF399BDF1444}"/>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723" name="TextBox 722">
          <a:extLst>
            <a:ext uri="{FF2B5EF4-FFF2-40B4-BE49-F238E27FC236}">
              <a16:creationId xmlns:a16="http://schemas.microsoft.com/office/drawing/2014/main" id="{CC9C522E-4F88-4D78-81C8-0CA0E768361D}"/>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724" name="TextBox 723">
          <a:extLst>
            <a:ext uri="{FF2B5EF4-FFF2-40B4-BE49-F238E27FC236}">
              <a16:creationId xmlns:a16="http://schemas.microsoft.com/office/drawing/2014/main" id="{637B22A5-317D-483F-B43E-18DE96269C03}"/>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725" name="TextBox 724">
          <a:extLst>
            <a:ext uri="{FF2B5EF4-FFF2-40B4-BE49-F238E27FC236}">
              <a16:creationId xmlns:a16="http://schemas.microsoft.com/office/drawing/2014/main" id="{BD59C0A1-B65D-49FF-93B0-6502D20BF970}"/>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7</xdr:row>
      <xdr:rowOff>0</xdr:rowOff>
    </xdr:from>
    <xdr:ext cx="117929" cy="45719"/>
    <xdr:sp macro="" textlink="">
      <xdr:nvSpPr>
        <xdr:cNvPr id="726" name="TextBox 725">
          <a:extLst>
            <a:ext uri="{FF2B5EF4-FFF2-40B4-BE49-F238E27FC236}">
              <a16:creationId xmlns:a16="http://schemas.microsoft.com/office/drawing/2014/main" id="{C48587EC-5AE0-41FA-B2EA-93775039831C}"/>
            </a:ext>
          </a:extLst>
        </xdr:cNvPr>
        <xdr:cNvSpPr txBox="1"/>
      </xdr:nvSpPr>
      <xdr:spPr>
        <a:xfrm flipH="1" flipV="1">
          <a:off x="6478359" y="217170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727" name="TextBox 726">
          <a:extLst>
            <a:ext uri="{FF2B5EF4-FFF2-40B4-BE49-F238E27FC236}">
              <a16:creationId xmlns:a16="http://schemas.microsoft.com/office/drawing/2014/main" id="{8BFF51CE-76DA-4157-A82C-F3400CE175F5}"/>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728" name="TextBox 727">
          <a:extLst>
            <a:ext uri="{FF2B5EF4-FFF2-40B4-BE49-F238E27FC236}">
              <a16:creationId xmlns:a16="http://schemas.microsoft.com/office/drawing/2014/main" id="{9B8F2121-715D-41A6-93C0-9B578F127245}"/>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729" name="TextBox 728">
          <a:extLst>
            <a:ext uri="{FF2B5EF4-FFF2-40B4-BE49-F238E27FC236}">
              <a16:creationId xmlns:a16="http://schemas.microsoft.com/office/drawing/2014/main" id="{BB793DB5-8C11-44A5-AEC5-89E64446F4B3}"/>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730" name="TextBox 729">
          <a:extLst>
            <a:ext uri="{FF2B5EF4-FFF2-40B4-BE49-F238E27FC236}">
              <a16:creationId xmlns:a16="http://schemas.microsoft.com/office/drawing/2014/main" id="{DB42BEE8-5978-4C7E-A995-5459E5D83177}"/>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731" name="TextBox 730">
          <a:extLst>
            <a:ext uri="{FF2B5EF4-FFF2-40B4-BE49-F238E27FC236}">
              <a16:creationId xmlns:a16="http://schemas.microsoft.com/office/drawing/2014/main" id="{1B81F611-F4BC-4EEF-9AA1-3B072C1EEAC0}"/>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732" name="TextBox 731">
          <a:extLst>
            <a:ext uri="{FF2B5EF4-FFF2-40B4-BE49-F238E27FC236}">
              <a16:creationId xmlns:a16="http://schemas.microsoft.com/office/drawing/2014/main" id="{F2E47DEE-CC5F-4CF2-A102-BF9AA521D2BB}"/>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733" name="TextBox 732">
          <a:extLst>
            <a:ext uri="{FF2B5EF4-FFF2-40B4-BE49-F238E27FC236}">
              <a16:creationId xmlns:a16="http://schemas.microsoft.com/office/drawing/2014/main" id="{73D229BD-D013-4A70-99B0-800016BE18C2}"/>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734" name="TextBox 733">
          <a:extLst>
            <a:ext uri="{FF2B5EF4-FFF2-40B4-BE49-F238E27FC236}">
              <a16:creationId xmlns:a16="http://schemas.microsoft.com/office/drawing/2014/main" id="{5583BCCA-0725-43FA-9FFE-A544A2AA6FB8}"/>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735" name="TextBox 734">
          <a:extLst>
            <a:ext uri="{FF2B5EF4-FFF2-40B4-BE49-F238E27FC236}">
              <a16:creationId xmlns:a16="http://schemas.microsoft.com/office/drawing/2014/main" id="{DA5B2A83-81BD-4322-ABB0-DBC53BF544DE}"/>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736" name="TextBox 735">
          <a:extLst>
            <a:ext uri="{FF2B5EF4-FFF2-40B4-BE49-F238E27FC236}">
              <a16:creationId xmlns:a16="http://schemas.microsoft.com/office/drawing/2014/main" id="{90408CCA-8045-46FC-94B4-2DDF0D66C5EF}"/>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737" name="TextBox 736">
          <a:extLst>
            <a:ext uri="{FF2B5EF4-FFF2-40B4-BE49-F238E27FC236}">
              <a16:creationId xmlns:a16="http://schemas.microsoft.com/office/drawing/2014/main" id="{B67A8193-CC15-4105-B402-69AB2DF5BA47}"/>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738" name="TextBox 737">
          <a:extLst>
            <a:ext uri="{FF2B5EF4-FFF2-40B4-BE49-F238E27FC236}">
              <a16:creationId xmlns:a16="http://schemas.microsoft.com/office/drawing/2014/main" id="{459C5823-DC44-4477-ABB4-F70C3A5CA59A}"/>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7</xdr:row>
      <xdr:rowOff>0</xdr:rowOff>
    </xdr:from>
    <xdr:ext cx="117929" cy="45719"/>
    <xdr:sp macro="" textlink="">
      <xdr:nvSpPr>
        <xdr:cNvPr id="739" name="TextBox 738">
          <a:extLst>
            <a:ext uri="{FF2B5EF4-FFF2-40B4-BE49-F238E27FC236}">
              <a16:creationId xmlns:a16="http://schemas.microsoft.com/office/drawing/2014/main" id="{AD71924A-13C1-4883-A0B0-8FBD57EFBF03}"/>
            </a:ext>
          </a:extLst>
        </xdr:cNvPr>
        <xdr:cNvSpPr txBox="1"/>
      </xdr:nvSpPr>
      <xdr:spPr>
        <a:xfrm flipH="1" flipV="1">
          <a:off x="6478359" y="217170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740" name="TextBox 739">
          <a:extLst>
            <a:ext uri="{FF2B5EF4-FFF2-40B4-BE49-F238E27FC236}">
              <a16:creationId xmlns:a16="http://schemas.microsoft.com/office/drawing/2014/main" id="{C9A8E716-3D29-489B-9C49-22426E63828B}"/>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741" name="TextBox 740">
          <a:extLst>
            <a:ext uri="{FF2B5EF4-FFF2-40B4-BE49-F238E27FC236}">
              <a16:creationId xmlns:a16="http://schemas.microsoft.com/office/drawing/2014/main" id="{47EA6CC2-B549-4E10-94A3-9EEF0DDC6611}"/>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742" name="TextBox 741">
          <a:extLst>
            <a:ext uri="{FF2B5EF4-FFF2-40B4-BE49-F238E27FC236}">
              <a16:creationId xmlns:a16="http://schemas.microsoft.com/office/drawing/2014/main" id="{ECE8A19B-A43E-4B6D-BFEE-AE3FDECC2D7F}"/>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743" name="TextBox 742">
          <a:extLst>
            <a:ext uri="{FF2B5EF4-FFF2-40B4-BE49-F238E27FC236}">
              <a16:creationId xmlns:a16="http://schemas.microsoft.com/office/drawing/2014/main" id="{6259A2CE-4AC1-40C4-8665-22F64DAE1431}"/>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744" name="TextBox 743">
          <a:extLst>
            <a:ext uri="{FF2B5EF4-FFF2-40B4-BE49-F238E27FC236}">
              <a16:creationId xmlns:a16="http://schemas.microsoft.com/office/drawing/2014/main" id="{DD7ED749-83E6-472C-BD85-66FC98ECE959}"/>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745" name="TextBox 744">
          <a:extLst>
            <a:ext uri="{FF2B5EF4-FFF2-40B4-BE49-F238E27FC236}">
              <a16:creationId xmlns:a16="http://schemas.microsoft.com/office/drawing/2014/main" id="{6E059C20-8ADD-4F03-9225-E2A88D5D95C9}"/>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746" name="TextBox 745">
          <a:extLst>
            <a:ext uri="{FF2B5EF4-FFF2-40B4-BE49-F238E27FC236}">
              <a16:creationId xmlns:a16="http://schemas.microsoft.com/office/drawing/2014/main" id="{E79B0D58-9120-497E-9172-F11996215B7B}"/>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747" name="TextBox 746">
          <a:extLst>
            <a:ext uri="{FF2B5EF4-FFF2-40B4-BE49-F238E27FC236}">
              <a16:creationId xmlns:a16="http://schemas.microsoft.com/office/drawing/2014/main" id="{8E72BEF5-6FA6-443B-B6EE-79006058A550}"/>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748" name="TextBox 747">
          <a:extLst>
            <a:ext uri="{FF2B5EF4-FFF2-40B4-BE49-F238E27FC236}">
              <a16:creationId xmlns:a16="http://schemas.microsoft.com/office/drawing/2014/main" id="{59186228-1D59-498A-B3B6-B416FE6ABBF2}"/>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749" name="TextBox 748">
          <a:extLst>
            <a:ext uri="{FF2B5EF4-FFF2-40B4-BE49-F238E27FC236}">
              <a16:creationId xmlns:a16="http://schemas.microsoft.com/office/drawing/2014/main" id="{2A1DEFD0-24B8-47C0-B270-90B77CBADA7B}"/>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750" name="TextBox 749">
          <a:extLst>
            <a:ext uri="{FF2B5EF4-FFF2-40B4-BE49-F238E27FC236}">
              <a16:creationId xmlns:a16="http://schemas.microsoft.com/office/drawing/2014/main" id="{258CEDD5-014C-41B1-9469-0FC17FE556A5}"/>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751" name="TextBox 750">
          <a:extLst>
            <a:ext uri="{FF2B5EF4-FFF2-40B4-BE49-F238E27FC236}">
              <a16:creationId xmlns:a16="http://schemas.microsoft.com/office/drawing/2014/main" id="{6EFC4917-5949-48EC-835F-08EAB930ACE8}"/>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7</xdr:row>
      <xdr:rowOff>0</xdr:rowOff>
    </xdr:from>
    <xdr:ext cx="117929" cy="45719"/>
    <xdr:sp macro="" textlink="">
      <xdr:nvSpPr>
        <xdr:cNvPr id="752" name="TextBox 751">
          <a:extLst>
            <a:ext uri="{FF2B5EF4-FFF2-40B4-BE49-F238E27FC236}">
              <a16:creationId xmlns:a16="http://schemas.microsoft.com/office/drawing/2014/main" id="{1101B0D3-FFA9-482D-8DD6-3EECE71C0882}"/>
            </a:ext>
          </a:extLst>
        </xdr:cNvPr>
        <xdr:cNvSpPr txBox="1"/>
      </xdr:nvSpPr>
      <xdr:spPr>
        <a:xfrm flipH="1" flipV="1">
          <a:off x="6478359" y="217170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753" name="TextBox 752">
          <a:extLst>
            <a:ext uri="{FF2B5EF4-FFF2-40B4-BE49-F238E27FC236}">
              <a16:creationId xmlns:a16="http://schemas.microsoft.com/office/drawing/2014/main" id="{847D8508-D102-44B3-9F95-1BFA2098525B}"/>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754" name="TextBox 753">
          <a:extLst>
            <a:ext uri="{FF2B5EF4-FFF2-40B4-BE49-F238E27FC236}">
              <a16:creationId xmlns:a16="http://schemas.microsoft.com/office/drawing/2014/main" id="{242A815E-415E-4187-BEFC-2B6C96430169}"/>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755" name="TextBox 754">
          <a:extLst>
            <a:ext uri="{FF2B5EF4-FFF2-40B4-BE49-F238E27FC236}">
              <a16:creationId xmlns:a16="http://schemas.microsoft.com/office/drawing/2014/main" id="{518DE9FD-C673-470B-85FE-F822AEECBE80}"/>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756" name="TextBox 755">
          <a:extLst>
            <a:ext uri="{FF2B5EF4-FFF2-40B4-BE49-F238E27FC236}">
              <a16:creationId xmlns:a16="http://schemas.microsoft.com/office/drawing/2014/main" id="{9D0C6A08-0E0C-42D0-91F4-3D812866376A}"/>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757" name="TextBox 756">
          <a:extLst>
            <a:ext uri="{FF2B5EF4-FFF2-40B4-BE49-F238E27FC236}">
              <a16:creationId xmlns:a16="http://schemas.microsoft.com/office/drawing/2014/main" id="{15D8AE72-33C0-4CE4-B23D-374C37C28254}"/>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758" name="TextBox 757">
          <a:extLst>
            <a:ext uri="{FF2B5EF4-FFF2-40B4-BE49-F238E27FC236}">
              <a16:creationId xmlns:a16="http://schemas.microsoft.com/office/drawing/2014/main" id="{444C0F10-94D1-491D-8C6F-A7A3465CDD9A}"/>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759" name="TextBox 758">
          <a:extLst>
            <a:ext uri="{FF2B5EF4-FFF2-40B4-BE49-F238E27FC236}">
              <a16:creationId xmlns:a16="http://schemas.microsoft.com/office/drawing/2014/main" id="{7EBFEFE1-BC41-48F6-AE0E-16A0D1CEE7AC}"/>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760" name="TextBox 759">
          <a:extLst>
            <a:ext uri="{FF2B5EF4-FFF2-40B4-BE49-F238E27FC236}">
              <a16:creationId xmlns:a16="http://schemas.microsoft.com/office/drawing/2014/main" id="{36D6D445-75C6-4B68-85F8-4DFE1A098944}"/>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761" name="TextBox 760">
          <a:extLst>
            <a:ext uri="{FF2B5EF4-FFF2-40B4-BE49-F238E27FC236}">
              <a16:creationId xmlns:a16="http://schemas.microsoft.com/office/drawing/2014/main" id="{0F6C77EE-F854-4AFD-B557-078F3573CC76}"/>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762" name="TextBox 761">
          <a:extLst>
            <a:ext uri="{FF2B5EF4-FFF2-40B4-BE49-F238E27FC236}">
              <a16:creationId xmlns:a16="http://schemas.microsoft.com/office/drawing/2014/main" id="{F72EB9C4-3C96-48B8-85E8-991748CB043E}"/>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763" name="TextBox 762">
          <a:extLst>
            <a:ext uri="{FF2B5EF4-FFF2-40B4-BE49-F238E27FC236}">
              <a16:creationId xmlns:a16="http://schemas.microsoft.com/office/drawing/2014/main" id="{D0C888DF-3FD2-4776-A1B8-429CA5E53740}"/>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764" name="TextBox 763">
          <a:extLst>
            <a:ext uri="{FF2B5EF4-FFF2-40B4-BE49-F238E27FC236}">
              <a16:creationId xmlns:a16="http://schemas.microsoft.com/office/drawing/2014/main" id="{3333679A-C1F6-4D29-AC6C-2710CADB2BDC}"/>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7</xdr:row>
      <xdr:rowOff>0</xdr:rowOff>
    </xdr:from>
    <xdr:ext cx="117929" cy="45719"/>
    <xdr:sp macro="" textlink="">
      <xdr:nvSpPr>
        <xdr:cNvPr id="765" name="TextBox 764">
          <a:extLst>
            <a:ext uri="{FF2B5EF4-FFF2-40B4-BE49-F238E27FC236}">
              <a16:creationId xmlns:a16="http://schemas.microsoft.com/office/drawing/2014/main" id="{9A7C30E3-4220-4E95-B929-121590236334}"/>
            </a:ext>
          </a:extLst>
        </xdr:cNvPr>
        <xdr:cNvSpPr txBox="1"/>
      </xdr:nvSpPr>
      <xdr:spPr>
        <a:xfrm flipH="1" flipV="1">
          <a:off x="6478359" y="217170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766" name="TextBox 765">
          <a:extLst>
            <a:ext uri="{FF2B5EF4-FFF2-40B4-BE49-F238E27FC236}">
              <a16:creationId xmlns:a16="http://schemas.microsoft.com/office/drawing/2014/main" id="{D5DE39C0-DD6B-40EC-8355-3B97389FA1D7}"/>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767" name="TextBox 766">
          <a:extLst>
            <a:ext uri="{FF2B5EF4-FFF2-40B4-BE49-F238E27FC236}">
              <a16:creationId xmlns:a16="http://schemas.microsoft.com/office/drawing/2014/main" id="{7D0B3803-E421-4D3C-9243-53A35B1A31B5}"/>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768" name="TextBox 767">
          <a:extLst>
            <a:ext uri="{FF2B5EF4-FFF2-40B4-BE49-F238E27FC236}">
              <a16:creationId xmlns:a16="http://schemas.microsoft.com/office/drawing/2014/main" id="{80E77511-323E-4A67-8BB4-0D190DAF5DF6}"/>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769" name="TextBox 768">
          <a:extLst>
            <a:ext uri="{FF2B5EF4-FFF2-40B4-BE49-F238E27FC236}">
              <a16:creationId xmlns:a16="http://schemas.microsoft.com/office/drawing/2014/main" id="{8C5B0B83-E252-4DA5-A7F6-1D795A3F8716}"/>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770" name="TextBox 769">
          <a:extLst>
            <a:ext uri="{FF2B5EF4-FFF2-40B4-BE49-F238E27FC236}">
              <a16:creationId xmlns:a16="http://schemas.microsoft.com/office/drawing/2014/main" id="{2FFC7B74-F177-42F9-BED3-7B4E51F81993}"/>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771" name="TextBox 770">
          <a:extLst>
            <a:ext uri="{FF2B5EF4-FFF2-40B4-BE49-F238E27FC236}">
              <a16:creationId xmlns:a16="http://schemas.microsoft.com/office/drawing/2014/main" id="{A3D77640-AEEA-4E8D-BC7E-F8B48266D996}"/>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772" name="TextBox 771">
          <a:extLst>
            <a:ext uri="{FF2B5EF4-FFF2-40B4-BE49-F238E27FC236}">
              <a16:creationId xmlns:a16="http://schemas.microsoft.com/office/drawing/2014/main" id="{8479C9F9-0A71-45C9-AD24-30E0DA52146B}"/>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773" name="TextBox 772">
          <a:extLst>
            <a:ext uri="{FF2B5EF4-FFF2-40B4-BE49-F238E27FC236}">
              <a16:creationId xmlns:a16="http://schemas.microsoft.com/office/drawing/2014/main" id="{2802BDCE-75C6-4018-9308-0DB5414F147E}"/>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774" name="TextBox 773">
          <a:extLst>
            <a:ext uri="{FF2B5EF4-FFF2-40B4-BE49-F238E27FC236}">
              <a16:creationId xmlns:a16="http://schemas.microsoft.com/office/drawing/2014/main" id="{90530B17-9304-4DAB-80EC-4DF3CD34B76F}"/>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775" name="TextBox 774">
          <a:extLst>
            <a:ext uri="{FF2B5EF4-FFF2-40B4-BE49-F238E27FC236}">
              <a16:creationId xmlns:a16="http://schemas.microsoft.com/office/drawing/2014/main" id="{EAF101C8-FF27-4C05-BECA-C0F9BE2C8D84}"/>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776" name="TextBox 775">
          <a:extLst>
            <a:ext uri="{FF2B5EF4-FFF2-40B4-BE49-F238E27FC236}">
              <a16:creationId xmlns:a16="http://schemas.microsoft.com/office/drawing/2014/main" id="{82CF008E-0243-4CED-8759-0F0F7A090DE1}"/>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777" name="TextBox 776">
          <a:extLst>
            <a:ext uri="{FF2B5EF4-FFF2-40B4-BE49-F238E27FC236}">
              <a16:creationId xmlns:a16="http://schemas.microsoft.com/office/drawing/2014/main" id="{65F101AF-8ABB-40B5-9610-468F3BD9CC5F}"/>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7</xdr:row>
      <xdr:rowOff>0</xdr:rowOff>
    </xdr:from>
    <xdr:ext cx="117929" cy="45719"/>
    <xdr:sp macro="" textlink="">
      <xdr:nvSpPr>
        <xdr:cNvPr id="778" name="TextBox 777">
          <a:extLst>
            <a:ext uri="{FF2B5EF4-FFF2-40B4-BE49-F238E27FC236}">
              <a16:creationId xmlns:a16="http://schemas.microsoft.com/office/drawing/2014/main" id="{D27FE79F-4A20-407D-BB39-2F6A16525729}"/>
            </a:ext>
          </a:extLst>
        </xdr:cNvPr>
        <xdr:cNvSpPr txBox="1"/>
      </xdr:nvSpPr>
      <xdr:spPr>
        <a:xfrm flipH="1" flipV="1">
          <a:off x="6478359" y="217170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779" name="TextBox 778">
          <a:extLst>
            <a:ext uri="{FF2B5EF4-FFF2-40B4-BE49-F238E27FC236}">
              <a16:creationId xmlns:a16="http://schemas.microsoft.com/office/drawing/2014/main" id="{ADAE86CF-405C-4CD5-8D12-E311D81D5C31}"/>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780" name="TextBox 779">
          <a:extLst>
            <a:ext uri="{FF2B5EF4-FFF2-40B4-BE49-F238E27FC236}">
              <a16:creationId xmlns:a16="http://schemas.microsoft.com/office/drawing/2014/main" id="{8780CDAC-1EF0-4159-ABD4-70D639983FB0}"/>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781" name="TextBox 780">
          <a:extLst>
            <a:ext uri="{FF2B5EF4-FFF2-40B4-BE49-F238E27FC236}">
              <a16:creationId xmlns:a16="http://schemas.microsoft.com/office/drawing/2014/main" id="{E8DAC878-B62C-4B33-8CCC-97E683888050}"/>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782" name="TextBox 781">
          <a:extLst>
            <a:ext uri="{FF2B5EF4-FFF2-40B4-BE49-F238E27FC236}">
              <a16:creationId xmlns:a16="http://schemas.microsoft.com/office/drawing/2014/main" id="{F7923CB7-2F5C-4823-BCFC-BCB3F2F3B57E}"/>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783" name="TextBox 782">
          <a:extLst>
            <a:ext uri="{FF2B5EF4-FFF2-40B4-BE49-F238E27FC236}">
              <a16:creationId xmlns:a16="http://schemas.microsoft.com/office/drawing/2014/main" id="{4AA56DBF-37A6-4B22-8C93-3F9D0A738892}"/>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784" name="TextBox 783">
          <a:extLst>
            <a:ext uri="{FF2B5EF4-FFF2-40B4-BE49-F238E27FC236}">
              <a16:creationId xmlns:a16="http://schemas.microsoft.com/office/drawing/2014/main" id="{00D60B07-B006-4D69-9B1B-73C9DEC6EE57}"/>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785" name="TextBox 784">
          <a:extLst>
            <a:ext uri="{FF2B5EF4-FFF2-40B4-BE49-F238E27FC236}">
              <a16:creationId xmlns:a16="http://schemas.microsoft.com/office/drawing/2014/main" id="{43F0A10E-6D9E-41B5-AF74-06C8D172F8D3}"/>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786" name="TextBox 785">
          <a:extLst>
            <a:ext uri="{FF2B5EF4-FFF2-40B4-BE49-F238E27FC236}">
              <a16:creationId xmlns:a16="http://schemas.microsoft.com/office/drawing/2014/main" id="{8C7551AF-C9D0-49AA-A411-59FEB2BD93FA}"/>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787" name="TextBox 786">
          <a:extLst>
            <a:ext uri="{FF2B5EF4-FFF2-40B4-BE49-F238E27FC236}">
              <a16:creationId xmlns:a16="http://schemas.microsoft.com/office/drawing/2014/main" id="{E2CB34E8-DDB2-4DB9-93B4-E7F856AE93C3}"/>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788" name="TextBox 787">
          <a:extLst>
            <a:ext uri="{FF2B5EF4-FFF2-40B4-BE49-F238E27FC236}">
              <a16:creationId xmlns:a16="http://schemas.microsoft.com/office/drawing/2014/main" id="{E8749138-9B45-414D-8593-140ED2153E3B}"/>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789" name="TextBox 788">
          <a:extLst>
            <a:ext uri="{FF2B5EF4-FFF2-40B4-BE49-F238E27FC236}">
              <a16:creationId xmlns:a16="http://schemas.microsoft.com/office/drawing/2014/main" id="{DFFF8D44-B140-48D8-BB82-25A78CCE6DD4}"/>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790" name="TextBox 789">
          <a:extLst>
            <a:ext uri="{FF2B5EF4-FFF2-40B4-BE49-F238E27FC236}">
              <a16:creationId xmlns:a16="http://schemas.microsoft.com/office/drawing/2014/main" id="{0724DE1D-8BE3-4B8D-8924-291BE3B676F2}"/>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7</xdr:row>
      <xdr:rowOff>0</xdr:rowOff>
    </xdr:from>
    <xdr:ext cx="117929" cy="45719"/>
    <xdr:sp macro="" textlink="">
      <xdr:nvSpPr>
        <xdr:cNvPr id="791" name="TextBox 790">
          <a:extLst>
            <a:ext uri="{FF2B5EF4-FFF2-40B4-BE49-F238E27FC236}">
              <a16:creationId xmlns:a16="http://schemas.microsoft.com/office/drawing/2014/main" id="{C3A0B950-079A-421C-BF1F-0CDB2A42FE7D}"/>
            </a:ext>
          </a:extLst>
        </xdr:cNvPr>
        <xdr:cNvSpPr txBox="1"/>
      </xdr:nvSpPr>
      <xdr:spPr>
        <a:xfrm flipH="1" flipV="1">
          <a:off x="6478359" y="217170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792" name="TextBox 791">
          <a:extLst>
            <a:ext uri="{FF2B5EF4-FFF2-40B4-BE49-F238E27FC236}">
              <a16:creationId xmlns:a16="http://schemas.microsoft.com/office/drawing/2014/main" id="{B265CB68-1E01-4FC5-B965-6658EEB43CF8}"/>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793" name="TextBox 792">
          <a:extLst>
            <a:ext uri="{FF2B5EF4-FFF2-40B4-BE49-F238E27FC236}">
              <a16:creationId xmlns:a16="http://schemas.microsoft.com/office/drawing/2014/main" id="{06B5CBC3-8DAD-4209-93D0-9F1DE1B975A2}"/>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794" name="TextBox 793">
          <a:extLst>
            <a:ext uri="{FF2B5EF4-FFF2-40B4-BE49-F238E27FC236}">
              <a16:creationId xmlns:a16="http://schemas.microsoft.com/office/drawing/2014/main" id="{C9B4A3BE-A019-4FD4-9A1F-FF2F53945159}"/>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795" name="TextBox 794">
          <a:extLst>
            <a:ext uri="{FF2B5EF4-FFF2-40B4-BE49-F238E27FC236}">
              <a16:creationId xmlns:a16="http://schemas.microsoft.com/office/drawing/2014/main" id="{9B201A83-8647-410B-86A1-9D70BEA271C9}"/>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796" name="TextBox 795">
          <a:extLst>
            <a:ext uri="{FF2B5EF4-FFF2-40B4-BE49-F238E27FC236}">
              <a16:creationId xmlns:a16="http://schemas.microsoft.com/office/drawing/2014/main" id="{7809C00D-8BBA-4529-BAFB-5144F397FA3C}"/>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797" name="TextBox 796">
          <a:extLst>
            <a:ext uri="{FF2B5EF4-FFF2-40B4-BE49-F238E27FC236}">
              <a16:creationId xmlns:a16="http://schemas.microsoft.com/office/drawing/2014/main" id="{4E2CAAB6-FE37-4171-BD6F-25EA11F13346}"/>
            </a:ext>
          </a:extLst>
        </xdr:cNvPr>
        <xdr:cNvSpPr txBox="1"/>
      </xdr:nvSpPr>
      <xdr:spPr>
        <a:xfrm flipV="1">
          <a:off x="6069805" y="2171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K225"/>
  <sheetViews>
    <sheetView tabSelected="1" view="pageBreakPreview" topLeftCell="A209" zoomScale="55" zoomScaleNormal="85" zoomScaleSheetLayoutView="55" workbookViewId="0">
      <selection activeCell="G8" sqref="G8"/>
    </sheetView>
  </sheetViews>
  <sheetFormatPr defaultRowHeight="15.75" x14ac:dyDescent="0.25"/>
  <cols>
    <col min="1" max="1" width="7.140625" style="5" customWidth="1"/>
    <col min="2" max="2" width="33.42578125" style="5" customWidth="1"/>
    <col min="3" max="3" width="57.85546875" style="5" customWidth="1"/>
    <col min="4" max="4" width="9.140625" style="5"/>
    <col min="5" max="5" width="12.28515625" style="5" customWidth="1"/>
    <col min="6" max="6" width="15.42578125" style="5" customWidth="1"/>
    <col min="7" max="7" width="20.7109375" style="5" customWidth="1"/>
    <col min="8" max="8" width="17.42578125" style="5" customWidth="1"/>
    <col min="9" max="9" width="21" style="5" customWidth="1"/>
    <col min="10" max="10" width="39.140625" style="5" customWidth="1"/>
    <col min="11" max="16384" width="9.140625" style="5"/>
  </cols>
  <sheetData>
    <row r="2" spans="1:11" ht="60.75" customHeight="1" x14ac:dyDescent="0.25">
      <c r="B2" s="6"/>
      <c r="C2" s="1"/>
      <c r="D2" s="7"/>
      <c r="E2" s="7"/>
      <c r="F2" s="34" t="s">
        <v>24</v>
      </c>
      <c r="G2" s="34"/>
      <c r="H2" s="34"/>
      <c r="I2" s="34"/>
    </row>
    <row r="3" spans="1:11" x14ac:dyDescent="0.25">
      <c r="B3" s="6"/>
      <c r="C3" s="6"/>
      <c r="D3" s="1"/>
      <c r="E3" s="1"/>
      <c r="F3" s="1"/>
      <c r="G3" s="1"/>
    </row>
    <row r="4" spans="1:11" x14ac:dyDescent="0.25">
      <c r="B4" s="6"/>
      <c r="C4" s="6"/>
      <c r="D4" s="2" t="s">
        <v>0</v>
      </c>
      <c r="E4" s="2" t="s">
        <v>0</v>
      </c>
      <c r="F4" s="1"/>
      <c r="G4" s="1"/>
    </row>
    <row r="5" spans="1:11" x14ac:dyDescent="0.25">
      <c r="B5" s="6"/>
      <c r="C5" s="6"/>
      <c r="D5" s="1"/>
      <c r="E5" s="1"/>
      <c r="F5" s="1" t="s">
        <v>1</v>
      </c>
      <c r="G5" s="1"/>
    </row>
    <row r="6" spans="1:11" ht="15" customHeight="1" x14ac:dyDescent="0.25">
      <c r="A6" s="35" t="s">
        <v>2</v>
      </c>
      <c r="B6" s="35" t="s">
        <v>3</v>
      </c>
      <c r="C6" s="35" t="s">
        <v>4</v>
      </c>
      <c r="D6" s="36" t="s">
        <v>5</v>
      </c>
      <c r="E6" s="32" t="s">
        <v>6</v>
      </c>
      <c r="F6" s="32" t="s">
        <v>7</v>
      </c>
      <c r="G6" s="32" t="s">
        <v>8</v>
      </c>
      <c r="H6" s="31" t="s">
        <v>9</v>
      </c>
      <c r="I6" s="31" t="s">
        <v>10</v>
      </c>
      <c r="J6" s="31" t="s">
        <v>11</v>
      </c>
      <c r="K6" s="31" t="s">
        <v>12</v>
      </c>
    </row>
    <row r="7" spans="1:11" ht="50.25" customHeight="1" x14ac:dyDescent="0.25">
      <c r="A7" s="35"/>
      <c r="B7" s="35"/>
      <c r="C7" s="35"/>
      <c r="D7" s="36"/>
      <c r="E7" s="32"/>
      <c r="F7" s="32"/>
      <c r="G7" s="32"/>
      <c r="H7" s="31"/>
      <c r="I7" s="31"/>
      <c r="J7" s="31"/>
      <c r="K7" s="31"/>
    </row>
    <row r="8" spans="1:11" ht="123" customHeight="1" x14ac:dyDescent="0.25">
      <c r="A8" s="9">
        <v>1</v>
      </c>
      <c r="B8" s="10" t="s">
        <v>26</v>
      </c>
      <c r="C8" s="10" t="s">
        <v>48</v>
      </c>
      <c r="D8" s="19" t="s">
        <v>49</v>
      </c>
      <c r="E8" s="16">
        <v>150</v>
      </c>
      <c r="F8" s="20">
        <v>19100</v>
      </c>
      <c r="G8" s="11">
        <f>E8*F8</f>
        <v>2865000</v>
      </c>
      <c r="H8" s="12" t="s">
        <v>13</v>
      </c>
      <c r="I8" s="12" t="s">
        <v>14</v>
      </c>
      <c r="J8" s="13" t="s">
        <v>25</v>
      </c>
      <c r="K8" s="12">
        <v>0</v>
      </c>
    </row>
    <row r="9" spans="1:11" ht="86.25" customHeight="1" x14ac:dyDescent="0.25">
      <c r="A9" s="9">
        <v>2</v>
      </c>
      <c r="B9" s="10" t="s">
        <v>27</v>
      </c>
      <c r="C9" s="10" t="s">
        <v>50</v>
      </c>
      <c r="D9" s="19" t="s">
        <v>51</v>
      </c>
      <c r="E9" s="16">
        <v>2000</v>
      </c>
      <c r="F9" s="20">
        <v>2470</v>
      </c>
      <c r="G9" s="11">
        <f t="shared" ref="G9:G72" si="0">E9*F9</f>
        <v>4940000</v>
      </c>
      <c r="H9" s="12" t="s">
        <v>13</v>
      </c>
      <c r="I9" s="12" t="s">
        <v>14</v>
      </c>
      <c r="J9" s="13" t="s">
        <v>25</v>
      </c>
      <c r="K9" s="12">
        <v>0</v>
      </c>
    </row>
    <row r="10" spans="1:11" ht="103.5" customHeight="1" x14ac:dyDescent="0.25">
      <c r="A10" s="9">
        <v>3</v>
      </c>
      <c r="B10" s="20" t="s">
        <v>28</v>
      </c>
      <c r="C10" s="20" t="s">
        <v>52</v>
      </c>
      <c r="D10" s="21" t="s">
        <v>53</v>
      </c>
      <c r="E10" s="16">
        <v>36</v>
      </c>
      <c r="F10" s="20">
        <v>10000</v>
      </c>
      <c r="G10" s="11">
        <f t="shared" si="0"/>
        <v>360000</v>
      </c>
      <c r="H10" s="12" t="s">
        <v>13</v>
      </c>
      <c r="I10" s="12" t="s">
        <v>14</v>
      </c>
      <c r="J10" s="13" t="s">
        <v>25</v>
      </c>
      <c r="K10" s="12">
        <v>0</v>
      </c>
    </row>
    <row r="11" spans="1:11" ht="111.75" customHeight="1" x14ac:dyDescent="0.25">
      <c r="A11" s="9">
        <v>4</v>
      </c>
      <c r="B11" s="16" t="s">
        <v>29</v>
      </c>
      <c r="C11" s="16" t="s">
        <v>54</v>
      </c>
      <c r="D11" s="22" t="s">
        <v>17</v>
      </c>
      <c r="E11" s="16">
        <v>600</v>
      </c>
      <c r="F11" s="20">
        <v>3300</v>
      </c>
      <c r="G11" s="11">
        <f t="shared" si="0"/>
        <v>1980000</v>
      </c>
      <c r="H11" s="12" t="s">
        <v>13</v>
      </c>
      <c r="I11" s="12" t="s">
        <v>14</v>
      </c>
      <c r="J11" s="13" t="s">
        <v>25</v>
      </c>
      <c r="K11" s="12">
        <v>0</v>
      </c>
    </row>
    <row r="12" spans="1:11" ht="111.75" customHeight="1" x14ac:dyDescent="0.25">
      <c r="A12" s="9">
        <v>5</v>
      </c>
      <c r="B12" s="16" t="s">
        <v>30</v>
      </c>
      <c r="C12" s="16" t="s">
        <v>55</v>
      </c>
      <c r="D12" s="22" t="s">
        <v>56</v>
      </c>
      <c r="E12" s="16">
        <v>600</v>
      </c>
      <c r="F12" s="20">
        <v>3690</v>
      </c>
      <c r="G12" s="11">
        <f t="shared" si="0"/>
        <v>2214000</v>
      </c>
      <c r="H12" s="12" t="s">
        <v>13</v>
      </c>
      <c r="I12" s="12" t="s">
        <v>14</v>
      </c>
      <c r="J12" s="13" t="s">
        <v>25</v>
      </c>
      <c r="K12" s="12">
        <v>0</v>
      </c>
    </row>
    <row r="13" spans="1:11" ht="111.75" customHeight="1" x14ac:dyDescent="0.25">
      <c r="A13" s="9">
        <v>6</v>
      </c>
      <c r="B13" s="10" t="s">
        <v>31</v>
      </c>
      <c r="C13" s="10" t="s">
        <v>31</v>
      </c>
      <c r="D13" s="19" t="s">
        <v>17</v>
      </c>
      <c r="E13" s="16">
        <v>1600</v>
      </c>
      <c r="F13" s="20">
        <v>120</v>
      </c>
      <c r="G13" s="11">
        <f t="shared" si="0"/>
        <v>192000</v>
      </c>
      <c r="H13" s="12" t="s">
        <v>13</v>
      </c>
      <c r="I13" s="12" t="s">
        <v>14</v>
      </c>
      <c r="J13" s="13" t="s">
        <v>25</v>
      </c>
      <c r="K13" s="12">
        <v>0</v>
      </c>
    </row>
    <row r="14" spans="1:11" ht="111.75" customHeight="1" x14ac:dyDescent="0.25">
      <c r="A14" s="9">
        <v>7</v>
      </c>
      <c r="B14" s="10" t="s">
        <v>32</v>
      </c>
      <c r="C14" s="10" t="s">
        <v>57</v>
      </c>
      <c r="D14" s="19" t="s">
        <v>17</v>
      </c>
      <c r="E14" s="16">
        <v>2000</v>
      </c>
      <c r="F14" s="20">
        <v>47</v>
      </c>
      <c r="G14" s="11">
        <f t="shared" si="0"/>
        <v>94000</v>
      </c>
      <c r="H14" s="12" t="s">
        <v>13</v>
      </c>
      <c r="I14" s="12" t="s">
        <v>14</v>
      </c>
      <c r="J14" s="13" t="s">
        <v>25</v>
      </c>
      <c r="K14" s="12">
        <v>0</v>
      </c>
    </row>
    <row r="15" spans="1:11" ht="111.75" customHeight="1" x14ac:dyDescent="0.25">
      <c r="A15" s="9">
        <v>8</v>
      </c>
      <c r="B15" s="10" t="s">
        <v>33</v>
      </c>
      <c r="C15" s="10" t="s">
        <v>58</v>
      </c>
      <c r="D15" s="19" t="s">
        <v>17</v>
      </c>
      <c r="E15" s="16">
        <v>2500</v>
      </c>
      <c r="F15" s="20">
        <v>40.35</v>
      </c>
      <c r="G15" s="11">
        <f t="shared" si="0"/>
        <v>100875</v>
      </c>
      <c r="H15" s="12" t="s">
        <v>13</v>
      </c>
      <c r="I15" s="12" t="s">
        <v>14</v>
      </c>
      <c r="J15" s="13" t="s">
        <v>25</v>
      </c>
      <c r="K15" s="12">
        <v>0</v>
      </c>
    </row>
    <row r="16" spans="1:11" ht="111.75" customHeight="1" x14ac:dyDescent="0.25">
      <c r="A16" s="9">
        <v>9</v>
      </c>
      <c r="B16" s="10" t="s">
        <v>34</v>
      </c>
      <c r="C16" s="10" t="s">
        <v>59</v>
      </c>
      <c r="D16" s="19" t="s">
        <v>17</v>
      </c>
      <c r="E16" s="16">
        <v>12000</v>
      </c>
      <c r="F16" s="20">
        <v>59.77</v>
      </c>
      <c r="G16" s="11">
        <f t="shared" si="0"/>
        <v>717240</v>
      </c>
      <c r="H16" s="12" t="s">
        <v>13</v>
      </c>
      <c r="I16" s="12" t="s">
        <v>14</v>
      </c>
      <c r="J16" s="13" t="s">
        <v>25</v>
      </c>
      <c r="K16" s="12">
        <v>0</v>
      </c>
    </row>
    <row r="17" spans="1:11" ht="111.75" customHeight="1" x14ac:dyDescent="0.25">
      <c r="A17" s="9">
        <v>10</v>
      </c>
      <c r="B17" s="10" t="s">
        <v>35</v>
      </c>
      <c r="C17" s="10" t="s">
        <v>60</v>
      </c>
      <c r="D17" s="19" t="s">
        <v>17</v>
      </c>
      <c r="E17" s="16">
        <v>8000</v>
      </c>
      <c r="F17" s="20">
        <v>69.86</v>
      </c>
      <c r="G17" s="11">
        <f t="shared" si="0"/>
        <v>558880</v>
      </c>
      <c r="H17" s="12" t="s">
        <v>13</v>
      </c>
      <c r="I17" s="12" t="s">
        <v>14</v>
      </c>
      <c r="J17" s="13" t="s">
        <v>25</v>
      </c>
      <c r="K17" s="12">
        <v>0</v>
      </c>
    </row>
    <row r="18" spans="1:11" ht="111.75" customHeight="1" x14ac:dyDescent="0.25">
      <c r="A18" s="9">
        <v>11</v>
      </c>
      <c r="B18" s="10" t="s">
        <v>36</v>
      </c>
      <c r="C18" s="10" t="s">
        <v>61</v>
      </c>
      <c r="D18" s="19" t="s">
        <v>17</v>
      </c>
      <c r="E18" s="16">
        <v>50</v>
      </c>
      <c r="F18" s="20">
        <v>1800</v>
      </c>
      <c r="G18" s="11">
        <f t="shared" si="0"/>
        <v>90000</v>
      </c>
      <c r="H18" s="12" t="s">
        <v>13</v>
      </c>
      <c r="I18" s="12" t="s">
        <v>14</v>
      </c>
      <c r="J18" s="13" t="s">
        <v>25</v>
      </c>
      <c r="K18" s="12">
        <v>0</v>
      </c>
    </row>
    <row r="19" spans="1:11" ht="111.75" customHeight="1" x14ac:dyDescent="0.25">
      <c r="A19" s="9">
        <v>12</v>
      </c>
      <c r="B19" s="10" t="s">
        <v>37</v>
      </c>
      <c r="C19" s="10" t="s">
        <v>62</v>
      </c>
      <c r="D19" s="19" t="s">
        <v>17</v>
      </c>
      <c r="E19" s="16">
        <v>50</v>
      </c>
      <c r="F19" s="20">
        <v>670</v>
      </c>
      <c r="G19" s="11">
        <f t="shared" si="0"/>
        <v>33500</v>
      </c>
      <c r="H19" s="12" t="s">
        <v>13</v>
      </c>
      <c r="I19" s="12" t="s">
        <v>14</v>
      </c>
      <c r="J19" s="13" t="s">
        <v>25</v>
      </c>
      <c r="K19" s="12">
        <v>0</v>
      </c>
    </row>
    <row r="20" spans="1:11" ht="111.75" customHeight="1" x14ac:dyDescent="0.25">
      <c r="A20" s="9">
        <v>13</v>
      </c>
      <c r="B20" s="10" t="s">
        <v>38</v>
      </c>
      <c r="C20" s="10" t="s">
        <v>63</v>
      </c>
      <c r="D20" s="19" t="s">
        <v>17</v>
      </c>
      <c r="E20" s="16">
        <v>6000</v>
      </c>
      <c r="F20" s="20">
        <v>28</v>
      </c>
      <c r="G20" s="11">
        <f t="shared" si="0"/>
        <v>168000</v>
      </c>
      <c r="H20" s="12" t="s">
        <v>13</v>
      </c>
      <c r="I20" s="12" t="s">
        <v>14</v>
      </c>
      <c r="J20" s="13" t="s">
        <v>25</v>
      </c>
      <c r="K20" s="12">
        <v>0</v>
      </c>
    </row>
    <row r="21" spans="1:11" ht="111.75" customHeight="1" x14ac:dyDescent="0.25">
      <c r="A21" s="9">
        <v>14</v>
      </c>
      <c r="B21" s="10" t="s">
        <v>39</v>
      </c>
      <c r="C21" s="10" t="s">
        <v>39</v>
      </c>
      <c r="D21" s="19" t="s">
        <v>19</v>
      </c>
      <c r="E21" s="16">
        <v>1000</v>
      </c>
      <c r="F21" s="20">
        <v>238.64</v>
      </c>
      <c r="G21" s="11">
        <f t="shared" si="0"/>
        <v>238640</v>
      </c>
      <c r="H21" s="12" t="s">
        <v>13</v>
      </c>
      <c r="I21" s="12" t="s">
        <v>14</v>
      </c>
      <c r="J21" s="13" t="s">
        <v>25</v>
      </c>
      <c r="K21" s="12">
        <v>0</v>
      </c>
    </row>
    <row r="22" spans="1:11" ht="111.75" customHeight="1" x14ac:dyDescent="0.25">
      <c r="A22" s="9">
        <v>15</v>
      </c>
      <c r="B22" s="10" t="s">
        <v>40</v>
      </c>
      <c r="C22" s="10" t="s">
        <v>40</v>
      </c>
      <c r="D22" s="19" t="s">
        <v>17</v>
      </c>
      <c r="E22" s="16">
        <v>5</v>
      </c>
      <c r="F22" s="20">
        <v>3500</v>
      </c>
      <c r="G22" s="11">
        <f t="shared" si="0"/>
        <v>17500</v>
      </c>
      <c r="H22" s="12" t="s">
        <v>13</v>
      </c>
      <c r="I22" s="12" t="s">
        <v>14</v>
      </c>
      <c r="J22" s="13" t="s">
        <v>25</v>
      </c>
      <c r="K22" s="12">
        <v>0</v>
      </c>
    </row>
    <row r="23" spans="1:11" ht="111.75" customHeight="1" x14ac:dyDescent="0.25">
      <c r="A23" s="9">
        <v>16</v>
      </c>
      <c r="B23" s="10" t="s">
        <v>41</v>
      </c>
      <c r="C23" s="10" t="s">
        <v>41</v>
      </c>
      <c r="D23" s="19" t="s">
        <v>17</v>
      </c>
      <c r="E23" s="16">
        <v>5</v>
      </c>
      <c r="F23" s="20">
        <v>3500</v>
      </c>
      <c r="G23" s="11">
        <f t="shared" si="0"/>
        <v>17500</v>
      </c>
      <c r="H23" s="12" t="s">
        <v>13</v>
      </c>
      <c r="I23" s="12" t="s">
        <v>14</v>
      </c>
      <c r="J23" s="13" t="s">
        <v>25</v>
      </c>
      <c r="K23" s="12">
        <v>0</v>
      </c>
    </row>
    <row r="24" spans="1:11" ht="111.75" customHeight="1" x14ac:dyDescent="0.25">
      <c r="A24" s="9">
        <v>17</v>
      </c>
      <c r="B24" s="10" t="s">
        <v>42</v>
      </c>
      <c r="C24" s="10" t="s">
        <v>42</v>
      </c>
      <c r="D24" s="19" t="s">
        <v>17</v>
      </c>
      <c r="E24" s="16">
        <v>5</v>
      </c>
      <c r="F24" s="20">
        <v>3500</v>
      </c>
      <c r="G24" s="11">
        <f t="shared" si="0"/>
        <v>17500</v>
      </c>
      <c r="H24" s="12" t="s">
        <v>13</v>
      </c>
      <c r="I24" s="12" t="s">
        <v>14</v>
      </c>
      <c r="J24" s="13" t="s">
        <v>25</v>
      </c>
      <c r="K24" s="12">
        <v>0</v>
      </c>
    </row>
    <row r="25" spans="1:11" ht="111.75" customHeight="1" x14ac:dyDescent="0.25">
      <c r="A25" s="9">
        <v>18</v>
      </c>
      <c r="B25" s="10" t="s">
        <v>43</v>
      </c>
      <c r="C25" s="10" t="s">
        <v>64</v>
      </c>
      <c r="D25" s="19" t="s">
        <v>17</v>
      </c>
      <c r="E25" s="16">
        <v>550</v>
      </c>
      <c r="F25" s="20">
        <v>143</v>
      </c>
      <c r="G25" s="11">
        <f t="shared" si="0"/>
        <v>78650</v>
      </c>
      <c r="H25" s="12" t="s">
        <v>13</v>
      </c>
      <c r="I25" s="12" t="s">
        <v>14</v>
      </c>
      <c r="J25" s="13" t="s">
        <v>25</v>
      </c>
      <c r="K25" s="12">
        <v>0</v>
      </c>
    </row>
    <row r="26" spans="1:11" ht="111.75" customHeight="1" x14ac:dyDescent="0.25">
      <c r="A26" s="9">
        <v>19</v>
      </c>
      <c r="B26" s="16" t="s">
        <v>44</v>
      </c>
      <c r="C26" s="16" t="s">
        <v>65</v>
      </c>
      <c r="D26" s="22" t="s">
        <v>17</v>
      </c>
      <c r="E26" s="16">
        <v>20</v>
      </c>
      <c r="F26" s="20">
        <v>6500</v>
      </c>
      <c r="G26" s="11">
        <f t="shared" si="0"/>
        <v>130000</v>
      </c>
      <c r="H26" s="12" t="s">
        <v>13</v>
      </c>
      <c r="I26" s="12" t="s">
        <v>14</v>
      </c>
      <c r="J26" s="13" t="s">
        <v>25</v>
      </c>
      <c r="K26" s="12">
        <v>0</v>
      </c>
    </row>
    <row r="27" spans="1:11" ht="111.75" customHeight="1" x14ac:dyDescent="0.25">
      <c r="A27" s="9">
        <v>20</v>
      </c>
      <c r="B27" s="10" t="s">
        <v>45</v>
      </c>
      <c r="C27" s="10" t="s">
        <v>66</v>
      </c>
      <c r="D27" s="19" t="s">
        <v>51</v>
      </c>
      <c r="E27" s="16">
        <v>3</v>
      </c>
      <c r="F27" s="20">
        <v>136600</v>
      </c>
      <c r="G27" s="11">
        <f t="shared" si="0"/>
        <v>409800</v>
      </c>
      <c r="H27" s="12" t="s">
        <v>13</v>
      </c>
      <c r="I27" s="12" t="s">
        <v>14</v>
      </c>
      <c r="J27" s="13" t="s">
        <v>25</v>
      </c>
      <c r="K27" s="12">
        <v>0</v>
      </c>
    </row>
    <row r="28" spans="1:11" ht="111.75" customHeight="1" x14ac:dyDescent="0.25">
      <c r="A28" s="9">
        <v>21</v>
      </c>
      <c r="B28" s="10" t="s">
        <v>46</v>
      </c>
      <c r="C28" s="10" t="s">
        <v>67</v>
      </c>
      <c r="D28" s="19" t="s">
        <v>17</v>
      </c>
      <c r="E28" s="16">
        <v>3</v>
      </c>
      <c r="F28" s="20">
        <v>27700</v>
      </c>
      <c r="G28" s="11">
        <f t="shared" si="0"/>
        <v>83100</v>
      </c>
      <c r="H28" s="12" t="s">
        <v>13</v>
      </c>
      <c r="I28" s="12" t="s">
        <v>14</v>
      </c>
      <c r="J28" s="13" t="s">
        <v>25</v>
      </c>
      <c r="K28" s="12">
        <v>0</v>
      </c>
    </row>
    <row r="29" spans="1:11" ht="111.75" customHeight="1" x14ac:dyDescent="0.25">
      <c r="A29" s="9">
        <v>22</v>
      </c>
      <c r="B29" s="10" t="s">
        <v>47</v>
      </c>
      <c r="C29" s="10" t="s">
        <v>68</v>
      </c>
      <c r="D29" s="19" t="s">
        <v>17</v>
      </c>
      <c r="E29" s="16">
        <v>500</v>
      </c>
      <c r="F29" s="20">
        <v>5480</v>
      </c>
      <c r="G29" s="11">
        <f t="shared" si="0"/>
        <v>2740000</v>
      </c>
      <c r="H29" s="12" t="s">
        <v>13</v>
      </c>
      <c r="I29" s="12" t="s">
        <v>14</v>
      </c>
      <c r="J29" s="13" t="s">
        <v>25</v>
      </c>
      <c r="K29" s="12">
        <v>0</v>
      </c>
    </row>
    <row r="30" spans="1:11" ht="111.75" customHeight="1" x14ac:dyDescent="0.25">
      <c r="A30" s="9">
        <v>23</v>
      </c>
      <c r="B30" s="20" t="s">
        <v>69</v>
      </c>
      <c r="C30" s="20" t="s">
        <v>76</v>
      </c>
      <c r="D30" s="22" t="s">
        <v>17</v>
      </c>
      <c r="E30" s="16">
        <v>1000</v>
      </c>
      <c r="F30" s="20">
        <v>102</v>
      </c>
      <c r="G30" s="11">
        <f t="shared" si="0"/>
        <v>102000</v>
      </c>
      <c r="H30" s="12" t="s">
        <v>13</v>
      </c>
      <c r="I30" s="12" t="s">
        <v>14</v>
      </c>
      <c r="J30" s="13" t="s">
        <v>25</v>
      </c>
      <c r="K30" s="12">
        <v>0</v>
      </c>
    </row>
    <row r="31" spans="1:11" ht="111.75" customHeight="1" x14ac:dyDescent="0.25">
      <c r="A31" s="9">
        <v>24</v>
      </c>
      <c r="B31" s="20" t="s">
        <v>70</v>
      </c>
      <c r="C31" s="20" t="s">
        <v>77</v>
      </c>
      <c r="D31" s="22" t="s">
        <v>17</v>
      </c>
      <c r="E31" s="16">
        <v>1000</v>
      </c>
      <c r="F31" s="20">
        <v>142.56</v>
      </c>
      <c r="G31" s="11">
        <f t="shared" si="0"/>
        <v>142560</v>
      </c>
      <c r="H31" s="12" t="s">
        <v>13</v>
      </c>
      <c r="I31" s="12" t="s">
        <v>14</v>
      </c>
      <c r="J31" s="13" t="s">
        <v>25</v>
      </c>
      <c r="K31" s="12">
        <v>0</v>
      </c>
    </row>
    <row r="32" spans="1:11" ht="111.75" customHeight="1" x14ac:dyDescent="0.25">
      <c r="A32" s="9">
        <v>25</v>
      </c>
      <c r="B32" s="20" t="s">
        <v>71</v>
      </c>
      <c r="C32" s="20" t="s">
        <v>78</v>
      </c>
      <c r="D32" s="22" t="s">
        <v>17</v>
      </c>
      <c r="E32" s="16">
        <v>1000</v>
      </c>
      <c r="F32" s="20">
        <v>168.9</v>
      </c>
      <c r="G32" s="11">
        <f t="shared" si="0"/>
        <v>168900</v>
      </c>
      <c r="H32" s="12" t="s">
        <v>13</v>
      </c>
      <c r="I32" s="12" t="s">
        <v>14</v>
      </c>
      <c r="J32" s="13" t="s">
        <v>25</v>
      </c>
      <c r="K32" s="12">
        <v>0</v>
      </c>
    </row>
    <row r="33" spans="1:11" ht="111.75" customHeight="1" x14ac:dyDescent="0.25">
      <c r="A33" s="9">
        <v>26</v>
      </c>
      <c r="B33" s="16" t="s">
        <v>72</v>
      </c>
      <c r="C33" s="20" t="s">
        <v>79</v>
      </c>
      <c r="D33" s="22" t="s">
        <v>17</v>
      </c>
      <c r="E33" s="16">
        <v>1000</v>
      </c>
      <c r="F33" s="20">
        <v>125.5</v>
      </c>
      <c r="G33" s="11">
        <f t="shared" si="0"/>
        <v>125500</v>
      </c>
      <c r="H33" s="12" t="s">
        <v>13</v>
      </c>
      <c r="I33" s="12" t="s">
        <v>14</v>
      </c>
      <c r="J33" s="13" t="s">
        <v>25</v>
      </c>
      <c r="K33" s="12">
        <v>0</v>
      </c>
    </row>
    <row r="34" spans="1:11" ht="111.75" customHeight="1" x14ac:dyDescent="0.25">
      <c r="A34" s="9">
        <v>27</v>
      </c>
      <c r="B34" s="16" t="s">
        <v>73</v>
      </c>
      <c r="C34" s="20" t="s">
        <v>80</v>
      </c>
      <c r="D34" s="22" t="s">
        <v>17</v>
      </c>
      <c r="E34" s="16">
        <v>300</v>
      </c>
      <c r="F34" s="20">
        <v>425.34</v>
      </c>
      <c r="G34" s="11">
        <f t="shared" si="0"/>
        <v>127601.99999999999</v>
      </c>
      <c r="H34" s="12" t="s">
        <v>13</v>
      </c>
      <c r="I34" s="12" t="s">
        <v>14</v>
      </c>
      <c r="J34" s="13" t="s">
        <v>25</v>
      </c>
      <c r="K34" s="12">
        <v>0</v>
      </c>
    </row>
    <row r="35" spans="1:11" ht="111.75" customHeight="1" x14ac:dyDescent="0.25">
      <c r="A35" s="9">
        <v>28</v>
      </c>
      <c r="B35" s="20" t="s">
        <v>74</v>
      </c>
      <c r="C35" s="20" t="s">
        <v>81</v>
      </c>
      <c r="D35" s="22" t="s">
        <v>17</v>
      </c>
      <c r="E35" s="16">
        <v>100</v>
      </c>
      <c r="F35" s="20">
        <v>3218</v>
      </c>
      <c r="G35" s="11">
        <f t="shared" si="0"/>
        <v>321800</v>
      </c>
      <c r="H35" s="12" t="s">
        <v>13</v>
      </c>
      <c r="I35" s="12" t="s">
        <v>14</v>
      </c>
      <c r="J35" s="13" t="s">
        <v>25</v>
      </c>
      <c r="K35" s="12">
        <v>0</v>
      </c>
    </row>
    <row r="36" spans="1:11" ht="111.75" customHeight="1" x14ac:dyDescent="0.25">
      <c r="A36" s="9">
        <v>29</v>
      </c>
      <c r="B36" s="20" t="s">
        <v>75</v>
      </c>
      <c r="C36" s="20" t="s">
        <v>82</v>
      </c>
      <c r="D36" s="22" t="s">
        <v>17</v>
      </c>
      <c r="E36" s="16">
        <v>100</v>
      </c>
      <c r="F36" s="20">
        <v>2160</v>
      </c>
      <c r="G36" s="11">
        <f t="shared" si="0"/>
        <v>216000</v>
      </c>
      <c r="H36" s="12" t="s">
        <v>13</v>
      </c>
      <c r="I36" s="12" t="s">
        <v>14</v>
      </c>
      <c r="J36" s="13" t="s">
        <v>25</v>
      </c>
      <c r="K36" s="12">
        <v>0</v>
      </c>
    </row>
    <row r="37" spans="1:11" ht="111.75" customHeight="1" x14ac:dyDescent="0.25">
      <c r="A37" s="9">
        <v>30</v>
      </c>
      <c r="B37" s="20" t="s">
        <v>83</v>
      </c>
      <c r="C37" s="20" t="s">
        <v>94</v>
      </c>
      <c r="D37" s="22" t="s">
        <v>17</v>
      </c>
      <c r="E37" s="16">
        <v>50</v>
      </c>
      <c r="F37" s="20">
        <v>9200</v>
      </c>
      <c r="G37" s="11">
        <f t="shared" si="0"/>
        <v>460000</v>
      </c>
      <c r="H37" s="12" t="s">
        <v>13</v>
      </c>
      <c r="I37" s="12" t="s">
        <v>14</v>
      </c>
      <c r="J37" s="13" t="s">
        <v>25</v>
      </c>
      <c r="K37" s="12">
        <v>0</v>
      </c>
    </row>
    <row r="38" spans="1:11" ht="111.75" customHeight="1" x14ac:dyDescent="0.25">
      <c r="A38" s="9">
        <v>31</v>
      </c>
      <c r="B38" s="20" t="s">
        <v>84</v>
      </c>
      <c r="C38" s="20" t="s">
        <v>95</v>
      </c>
      <c r="D38" s="22" t="s">
        <v>17</v>
      </c>
      <c r="E38" s="16">
        <v>20</v>
      </c>
      <c r="F38" s="20">
        <v>9430</v>
      </c>
      <c r="G38" s="11">
        <f t="shared" si="0"/>
        <v>188600</v>
      </c>
      <c r="H38" s="12" t="s">
        <v>13</v>
      </c>
      <c r="I38" s="12" t="s">
        <v>14</v>
      </c>
      <c r="J38" s="13" t="s">
        <v>25</v>
      </c>
      <c r="K38" s="12">
        <v>0</v>
      </c>
    </row>
    <row r="39" spans="1:11" ht="111.75" customHeight="1" x14ac:dyDescent="0.25">
      <c r="A39" s="9">
        <v>32</v>
      </c>
      <c r="B39" s="20" t="s">
        <v>85</v>
      </c>
      <c r="C39" s="20" t="s">
        <v>96</v>
      </c>
      <c r="D39" s="22" t="s">
        <v>17</v>
      </c>
      <c r="E39" s="16">
        <v>20</v>
      </c>
      <c r="F39" s="20">
        <v>20490</v>
      </c>
      <c r="G39" s="11">
        <f t="shared" si="0"/>
        <v>409800</v>
      </c>
      <c r="H39" s="12" t="s">
        <v>13</v>
      </c>
      <c r="I39" s="12" t="s">
        <v>14</v>
      </c>
      <c r="J39" s="13" t="s">
        <v>25</v>
      </c>
      <c r="K39" s="12">
        <v>0</v>
      </c>
    </row>
    <row r="40" spans="1:11" ht="111.75" customHeight="1" x14ac:dyDescent="0.25">
      <c r="A40" s="9">
        <v>33</v>
      </c>
      <c r="B40" s="20" t="s">
        <v>86</v>
      </c>
      <c r="C40" s="20" t="s">
        <v>97</v>
      </c>
      <c r="D40" s="22" t="s">
        <v>17</v>
      </c>
      <c r="E40" s="16">
        <v>20</v>
      </c>
      <c r="F40" s="20">
        <v>53690</v>
      </c>
      <c r="G40" s="11">
        <f t="shared" si="0"/>
        <v>1073800</v>
      </c>
      <c r="H40" s="12" t="s">
        <v>13</v>
      </c>
      <c r="I40" s="12" t="s">
        <v>14</v>
      </c>
      <c r="J40" s="13" t="s">
        <v>25</v>
      </c>
      <c r="K40" s="12">
        <v>0</v>
      </c>
    </row>
    <row r="41" spans="1:11" ht="111.75" customHeight="1" x14ac:dyDescent="0.25">
      <c r="A41" s="9">
        <v>34</v>
      </c>
      <c r="B41" s="10" t="s">
        <v>20</v>
      </c>
      <c r="C41" s="10" t="s">
        <v>20</v>
      </c>
      <c r="D41" s="19" t="s">
        <v>17</v>
      </c>
      <c r="E41" s="16">
        <v>100</v>
      </c>
      <c r="F41" s="20">
        <v>36035</v>
      </c>
      <c r="G41" s="11">
        <f t="shared" si="0"/>
        <v>3603500</v>
      </c>
      <c r="H41" s="12" t="s">
        <v>13</v>
      </c>
      <c r="I41" s="12" t="s">
        <v>14</v>
      </c>
      <c r="J41" s="13" t="s">
        <v>25</v>
      </c>
      <c r="K41" s="12">
        <v>0</v>
      </c>
    </row>
    <row r="42" spans="1:11" ht="111.75" customHeight="1" x14ac:dyDescent="0.25">
      <c r="A42" s="9">
        <v>35</v>
      </c>
      <c r="B42" s="10" t="s">
        <v>87</v>
      </c>
      <c r="C42" s="10" t="s">
        <v>87</v>
      </c>
      <c r="D42" s="19" t="s">
        <v>17</v>
      </c>
      <c r="E42" s="16">
        <v>100</v>
      </c>
      <c r="F42" s="20">
        <v>18000</v>
      </c>
      <c r="G42" s="11">
        <f t="shared" si="0"/>
        <v>1800000</v>
      </c>
      <c r="H42" s="12" t="s">
        <v>13</v>
      </c>
      <c r="I42" s="12" t="s">
        <v>14</v>
      </c>
      <c r="J42" s="13" t="s">
        <v>25</v>
      </c>
      <c r="K42" s="12">
        <v>0</v>
      </c>
    </row>
    <row r="43" spans="1:11" ht="111.75" customHeight="1" x14ac:dyDescent="0.25">
      <c r="A43" s="9">
        <v>36</v>
      </c>
      <c r="B43" s="10" t="s">
        <v>88</v>
      </c>
      <c r="C43" s="10" t="s">
        <v>98</v>
      </c>
      <c r="D43" s="19" t="s">
        <v>17</v>
      </c>
      <c r="E43" s="16">
        <v>100</v>
      </c>
      <c r="F43" s="20">
        <v>1480</v>
      </c>
      <c r="G43" s="11">
        <f t="shared" si="0"/>
        <v>148000</v>
      </c>
      <c r="H43" s="12" t="s">
        <v>13</v>
      </c>
      <c r="I43" s="12" t="s">
        <v>14</v>
      </c>
      <c r="J43" s="13" t="s">
        <v>25</v>
      </c>
      <c r="K43" s="12">
        <v>0</v>
      </c>
    </row>
    <row r="44" spans="1:11" ht="111.75" customHeight="1" x14ac:dyDescent="0.25">
      <c r="A44" s="9">
        <v>37</v>
      </c>
      <c r="B44" s="20" t="s">
        <v>89</v>
      </c>
      <c r="C44" s="20" t="s">
        <v>99</v>
      </c>
      <c r="D44" s="19" t="s">
        <v>17</v>
      </c>
      <c r="E44" s="16">
        <v>5000</v>
      </c>
      <c r="F44" s="20">
        <v>419</v>
      </c>
      <c r="G44" s="11">
        <f t="shared" si="0"/>
        <v>2095000</v>
      </c>
      <c r="H44" s="12" t="s">
        <v>13</v>
      </c>
      <c r="I44" s="12" t="s">
        <v>14</v>
      </c>
      <c r="J44" s="13" t="s">
        <v>25</v>
      </c>
      <c r="K44" s="12">
        <v>0</v>
      </c>
    </row>
    <row r="45" spans="1:11" ht="111.75" customHeight="1" x14ac:dyDescent="0.25">
      <c r="A45" s="9">
        <v>38</v>
      </c>
      <c r="B45" s="20" t="s">
        <v>90</v>
      </c>
      <c r="C45" s="16" t="s">
        <v>100</v>
      </c>
      <c r="D45" s="19" t="s">
        <v>17</v>
      </c>
      <c r="E45" s="16">
        <v>7000</v>
      </c>
      <c r="F45" s="20">
        <v>141.12</v>
      </c>
      <c r="G45" s="11">
        <f t="shared" si="0"/>
        <v>987840</v>
      </c>
      <c r="H45" s="12" t="s">
        <v>13</v>
      </c>
      <c r="I45" s="12" t="s">
        <v>14</v>
      </c>
      <c r="J45" s="13" t="s">
        <v>25</v>
      </c>
      <c r="K45" s="12">
        <v>0</v>
      </c>
    </row>
    <row r="46" spans="1:11" ht="111.75" customHeight="1" x14ac:dyDescent="0.25">
      <c r="A46" s="9">
        <v>39</v>
      </c>
      <c r="B46" s="20" t="s">
        <v>91</v>
      </c>
      <c r="C46" s="20" t="s">
        <v>101</v>
      </c>
      <c r="D46" s="19" t="s">
        <v>17</v>
      </c>
      <c r="E46" s="16">
        <v>2200</v>
      </c>
      <c r="F46" s="20">
        <v>390</v>
      </c>
      <c r="G46" s="11">
        <f t="shared" si="0"/>
        <v>858000</v>
      </c>
      <c r="H46" s="12" t="s">
        <v>13</v>
      </c>
      <c r="I46" s="12" t="s">
        <v>14</v>
      </c>
      <c r="J46" s="13" t="s">
        <v>25</v>
      </c>
      <c r="K46" s="12">
        <v>0</v>
      </c>
    </row>
    <row r="47" spans="1:11" ht="111.75" customHeight="1" x14ac:dyDescent="0.25">
      <c r="A47" s="9">
        <v>40</v>
      </c>
      <c r="B47" s="10" t="s">
        <v>92</v>
      </c>
      <c r="C47" s="10" t="s">
        <v>102</v>
      </c>
      <c r="D47" s="19" t="s">
        <v>103</v>
      </c>
      <c r="E47" s="16">
        <v>2000</v>
      </c>
      <c r="F47" s="20">
        <v>434</v>
      </c>
      <c r="G47" s="11">
        <f t="shared" si="0"/>
        <v>868000</v>
      </c>
      <c r="H47" s="12" t="s">
        <v>13</v>
      </c>
      <c r="I47" s="12" t="s">
        <v>14</v>
      </c>
      <c r="J47" s="13" t="s">
        <v>25</v>
      </c>
      <c r="K47" s="12">
        <v>0</v>
      </c>
    </row>
    <row r="48" spans="1:11" ht="111.75" customHeight="1" x14ac:dyDescent="0.25">
      <c r="A48" s="9">
        <v>41</v>
      </c>
      <c r="B48" s="10" t="s">
        <v>93</v>
      </c>
      <c r="C48" s="10" t="s">
        <v>104</v>
      </c>
      <c r="D48" s="19" t="s">
        <v>49</v>
      </c>
      <c r="E48" s="16">
        <v>50</v>
      </c>
      <c r="F48" s="20">
        <v>3256.25</v>
      </c>
      <c r="G48" s="11">
        <f t="shared" si="0"/>
        <v>162812.5</v>
      </c>
      <c r="H48" s="12" t="s">
        <v>13</v>
      </c>
      <c r="I48" s="12" t="s">
        <v>14</v>
      </c>
      <c r="J48" s="13" t="s">
        <v>25</v>
      </c>
      <c r="K48" s="12">
        <v>0</v>
      </c>
    </row>
    <row r="49" spans="1:11" ht="111.75" customHeight="1" x14ac:dyDescent="0.25">
      <c r="A49" s="9">
        <v>42</v>
      </c>
      <c r="B49" s="20" t="s">
        <v>105</v>
      </c>
      <c r="C49" s="23" t="s">
        <v>108</v>
      </c>
      <c r="D49" s="24" t="s">
        <v>19</v>
      </c>
      <c r="E49" s="16">
        <v>100</v>
      </c>
      <c r="F49" s="20">
        <v>14900</v>
      </c>
      <c r="G49" s="11">
        <f t="shared" si="0"/>
        <v>1490000</v>
      </c>
      <c r="H49" s="12" t="s">
        <v>13</v>
      </c>
      <c r="I49" s="12" t="s">
        <v>14</v>
      </c>
      <c r="J49" s="13" t="s">
        <v>25</v>
      </c>
      <c r="K49" s="12">
        <v>0</v>
      </c>
    </row>
    <row r="50" spans="1:11" ht="111.75" customHeight="1" x14ac:dyDescent="0.25">
      <c r="A50" s="9">
        <v>43</v>
      </c>
      <c r="B50" s="20" t="s">
        <v>106</v>
      </c>
      <c r="C50" s="20" t="s">
        <v>106</v>
      </c>
      <c r="D50" s="22" t="s">
        <v>17</v>
      </c>
      <c r="E50" s="16">
        <v>70</v>
      </c>
      <c r="F50" s="20">
        <v>406</v>
      </c>
      <c r="G50" s="11">
        <f t="shared" si="0"/>
        <v>28420</v>
      </c>
      <c r="H50" s="12" t="s">
        <v>13</v>
      </c>
      <c r="I50" s="12" t="s">
        <v>14</v>
      </c>
      <c r="J50" s="13" t="s">
        <v>25</v>
      </c>
      <c r="K50" s="12">
        <v>0</v>
      </c>
    </row>
    <row r="51" spans="1:11" ht="111.75" customHeight="1" x14ac:dyDescent="0.25">
      <c r="A51" s="9">
        <v>44</v>
      </c>
      <c r="B51" s="20" t="s">
        <v>107</v>
      </c>
      <c r="C51" s="10" t="s">
        <v>109</v>
      </c>
      <c r="D51" s="19" t="s">
        <v>19</v>
      </c>
      <c r="E51" s="16">
        <v>1800</v>
      </c>
      <c r="F51" s="20">
        <v>1480</v>
      </c>
      <c r="G51" s="11">
        <f t="shared" si="0"/>
        <v>2664000</v>
      </c>
      <c r="H51" s="12" t="s">
        <v>13</v>
      </c>
      <c r="I51" s="12" t="s">
        <v>14</v>
      </c>
      <c r="J51" s="13" t="s">
        <v>25</v>
      </c>
      <c r="K51" s="12">
        <v>0</v>
      </c>
    </row>
    <row r="52" spans="1:11" ht="111.75" customHeight="1" x14ac:dyDescent="0.25">
      <c r="A52" s="9">
        <v>45</v>
      </c>
      <c r="B52" s="20" t="s">
        <v>110</v>
      </c>
      <c r="C52" s="16" t="s">
        <v>112</v>
      </c>
      <c r="D52" s="24" t="s">
        <v>17</v>
      </c>
      <c r="E52" s="16">
        <v>40</v>
      </c>
      <c r="F52" s="20">
        <v>3500</v>
      </c>
      <c r="G52" s="11">
        <f t="shared" si="0"/>
        <v>140000</v>
      </c>
      <c r="H52" s="12" t="s">
        <v>13</v>
      </c>
      <c r="I52" s="12" t="s">
        <v>14</v>
      </c>
      <c r="J52" s="13" t="s">
        <v>25</v>
      </c>
      <c r="K52" s="12">
        <v>0</v>
      </c>
    </row>
    <row r="53" spans="1:11" ht="111.75" customHeight="1" x14ac:dyDescent="0.25">
      <c r="A53" s="9">
        <v>46</v>
      </c>
      <c r="B53" s="10" t="s">
        <v>111</v>
      </c>
      <c r="C53" s="10" t="s">
        <v>113</v>
      </c>
      <c r="D53" s="19" t="s">
        <v>17</v>
      </c>
      <c r="E53" s="16">
        <v>9</v>
      </c>
      <c r="F53" s="20">
        <v>22245</v>
      </c>
      <c r="G53" s="11">
        <f t="shared" si="0"/>
        <v>200205</v>
      </c>
      <c r="H53" s="12" t="s">
        <v>13</v>
      </c>
      <c r="I53" s="12" t="s">
        <v>14</v>
      </c>
      <c r="J53" s="13" t="s">
        <v>25</v>
      </c>
      <c r="K53" s="12">
        <v>0</v>
      </c>
    </row>
    <row r="54" spans="1:11" ht="111.75" customHeight="1" x14ac:dyDescent="0.25">
      <c r="A54" s="9">
        <v>47</v>
      </c>
      <c r="B54" s="10" t="s">
        <v>114</v>
      </c>
      <c r="C54" s="10" t="s">
        <v>114</v>
      </c>
      <c r="D54" s="19" t="s">
        <v>17</v>
      </c>
      <c r="E54" s="16">
        <v>10</v>
      </c>
      <c r="F54" s="20">
        <v>260</v>
      </c>
      <c r="G54" s="11">
        <f t="shared" si="0"/>
        <v>2600</v>
      </c>
      <c r="H54" s="12" t="s">
        <v>13</v>
      </c>
      <c r="I54" s="12" t="s">
        <v>14</v>
      </c>
      <c r="J54" s="13" t="s">
        <v>25</v>
      </c>
      <c r="K54" s="12">
        <v>0</v>
      </c>
    </row>
    <row r="55" spans="1:11" ht="111.75" customHeight="1" x14ac:dyDescent="0.25">
      <c r="A55" s="9">
        <v>48</v>
      </c>
      <c r="B55" s="20" t="s">
        <v>115</v>
      </c>
      <c r="C55" s="20" t="s">
        <v>130</v>
      </c>
      <c r="D55" s="22" t="s">
        <v>17</v>
      </c>
      <c r="E55" s="16">
        <v>50</v>
      </c>
      <c r="F55" s="20">
        <v>2300</v>
      </c>
      <c r="G55" s="11">
        <f t="shared" si="0"/>
        <v>115000</v>
      </c>
      <c r="H55" s="12" t="s">
        <v>13</v>
      </c>
      <c r="I55" s="12" t="s">
        <v>14</v>
      </c>
      <c r="J55" s="13" t="s">
        <v>25</v>
      </c>
      <c r="K55" s="12">
        <v>0</v>
      </c>
    </row>
    <row r="56" spans="1:11" ht="111.75" customHeight="1" x14ac:dyDescent="0.25">
      <c r="A56" s="9">
        <v>49</v>
      </c>
      <c r="B56" s="10" t="s">
        <v>116</v>
      </c>
      <c r="C56" s="10" t="s">
        <v>131</v>
      </c>
      <c r="D56" s="19" t="s">
        <v>17</v>
      </c>
      <c r="E56" s="16">
        <v>100</v>
      </c>
      <c r="F56" s="20">
        <v>22.13</v>
      </c>
      <c r="G56" s="11">
        <f t="shared" si="0"/>
        <v>2213</v>
      </c>
      <c r="H56" s="12" t="s">
        <v>13</v>
      </c>
      <c r="I56" s="12" t="s">
        <v>14</v>
      </c>
      <c r="J56" s="13" t="s">
        <v>25</v>
      </c>
      <c r="K56" s="12">
        <v>0</v>
      </c>
    </row>
    <row r="57" spans="1:11" ht="111.75" customHeight="1" x14ac:dyDescent="0.25">
      <c r="A57" s="9">
        <v>50</v>
      </c>
      <c r="B57" s="10" t="s">
        <v>117</v>
      </c>
      <c r="C57" s="10" t="s">
        <v>132</v>
      </c>
      <c r="D57" s="19" t="s">
        <v>17</v>
      </c>
      <c r="E57" s="16">
        <v>60</v>
      </c>
      <c r="F57" s="20">
        <v>8500</v>
      </c>
      <c r="G57" s="11">
        <f t="shared" si="0"/>
        <v>510000</v>
      </c>
      <c r="H57" s="12" t="s">
        <v>13</v>
      </c>
      <c r="I57" s="12" t="s">
        <v>14</v>
      </c>
      <c r="J57" s="13" t="s">
        <v>25</v>
      </c>
      <c r="K57" s="12">
        <v>0</v>
      </c>
    </row>
    <row r="58" spans="1:11" ht="111.75" customHeight="1" x14ac:dyDescent="0.25">
      <c r="A58" s="9">
        <v>51</v>
      </c>
      <c r="B58" s="10" t="s">
        <v>118</v>
      </c>
      <c r="C58" s="10" t="s">
        <v>118</v>
      </c>
      <c r="D58" s="19" t="s">
        <v>17</v>
      </c>
      <c r="E58" s="16">
        <v>30</v>
      </c>
      <c r="F58" s="20">
        <v>14000</v>
      </c>
      <c r="G58" s="11">
        <f t="shared" si="0"/>
        <v>420000</v>
      </c>
      <c r="H58" s="12" t="s">
        <v>13</v>
      </c>
      <c r="I58" s="12" t="s">
        <v>14</v>
      </c>
      <c r="J58" s="13" t="s">
        <v>25</v>
      </c>
      <c r="K58" s="12">
        <v>0</v>
      </c>
    </row>
    <row r="59" spans="1:11" ht="111.75" customHeight="1" x14ac:dyDescent="0.25">
      <c r="A59" s="9">
        <v>52</v>
      </c>
      <c r="B59" s="10" t="s">
        <v>119</v>
      </c>
      <c r="C59" s="25" t="s">
        <v>133</v>
      </c>
      <c r="D59" s="19" t="s">
        <v>17</v>
      </c>
      <c r="E59" s="16">
        <v>15</v>
      </c>
      <c r="F59" s="20">
        <v>6500</v>
      </c>
      <c r="G59" s="11">
        <f t="shared" si="0"/>
        <v>97500</v>
      </c>
      <c r="H59" s="12" t="s">
        <v>13</v>
      </c>
      <c r="I59" s="12" t="s">
        <v>14</v>
      </c>
      <c r="J59" s="13" t="s">
        <v>25</v>
      </c>
      <c r="K59" s="12">
        <v>0</v>
      </c>
    </row>
    <row r="60" spans="1:11" ht="111.75" customHeight="1" x14ac:dyDescent="0.25">
      <c r="A60" s="9">
        <v>53</v>
      </c>
      <c r="B60" s="10" t="s">
        <v>120</v>
      </c>
      <c r="C60" s="10" t="s">
        <v>134</v>
      </c>
      <c r="D60" s="19" t="s">
        <v>17</v>
      </c>
      <c r="E60" s="16">
        <v>80</v>
      </c>
      <c r="F60" s="20">
        <v>7380</v>
      </c>
      <c r="G60" s="11">
        <f t="shared" si="0"/>
        <v>590400</v>
      </c>
      <c r="H60" s="12" t="s">
        <v>13</v>
      </c>
      <c r="I60" s="12" t="s">
        <v>14</v>
      </c>
      <c r="J60" s="13" t="s">
        <v>25</v>
      </c>
      <c r="K60" s="12">
        <v>0</v>
      </c>
    </row>
    <row r="61" spans="1:11" ht="111.75" customHeight="1" x14ac:dyDescent="0.25">
      <c r="A61" s="9">
        <v>54</v>
      </c>
      <c r="B61" s="10" t="s">
        <v>121</v>
      </c>
      <c r="C61" s="10" t="s">
        <v>135</v>
      </c>
      <c r="D61" s="19" t="s">
        <v>17</v>
      </c>
      <c r="E61" s="16">
        <v>200</v>
      </c>
      <c r="F61" s="20">
        <v>3300</v>
      </c>
      <c r="G61" s="11">
        <f t="shared" si="0"/>
        <v>660000</v>
      </c>
      <c r="H61" s="12" t="s">
        <v>13</v>
      </c>
      <c r="I61" s="12" t="s">
        <v>14</v>
      </c>
      <c r="J61" s="13" t="s">
        <v>25</v>
      </c>
      <c r="K61" s="12">
        <v>0</v>
      </c>
    </row>
    <row r="62" spans="1:11" ht="111.75" customHeight="1" x14ac:dyDescent="0.25">
      <c r="A62" s="9">
        <v>55</v>
      </c>
      <c r="B62" s="10" t="s">
        <v>122</v>
      </c>
      <c r="C62" s="10" t="s">
        <v>136</v>
      </c>
      <c r="D62" s="19" t="s">
        <v>17</v>
      </c>
      <c r="E62" s="16">
        <v>500</v>
      </c>
      <c r="F62" s="20">
        <v>827.5</v>
      </c>
      <c r="G62" s="11">
        <f t="shared" si="0"/>
        <v>413750</v>
      </c>
      <c r="H62" s="12" t="s">
        <v>13</v>
      </c>
      <c r="I62" s="12" t="s">
        <v>14</v>
      </c>
      <c r="J62" s="13" t="s">
        <v>25</v>
      </c>
      <c r="K62" s="12">
        <v>0</v>
      </c>
    </row>
    <row r="63" spans="1:11" ht="111.75" customHeight="1" x14ac:dyDescent="0.25">
      <c r="A63" s="9">
        <v>56</v>
      </c>
      <c r="B63" s="10" t="s">
        <v>123</v>
      </c>
      <c r="C63" s="10" t="s">
        <v>137</v>
      </c>
      <c r="D63" s="19" t="s">
        <v>17</v>
      </c>
      <c r="E63" s="16">
        <v>500</v>
      </c>
      <c r="F63" s="20">
        <v>840</v>
      </c>
      <c r="G63" s="11">
        <f t="shared" si="0"/>
        <v>420000</v>
      </c>
      <c r="H63" s="12" t="s">
        <v>13</v>
      </c>
      <c r="I63" s="12" t="s">
        <v>14</v>
      </c>
      <c r="J63" s="13" t="s">
        <v>25</v>
      </c>
      <c r="K63" s="12">
        <v>0</v>
      </c>
    </row>
    <row r="64" spans="1:11" ht="111.75" customHeight="1" x14ac:dyDescent="0.25">
      <c r="A64" s="9">
        <v>57</v>
      </c>
      <c r="B64" s="10" t="s">
        <v>124</v>
      </c>
      <c r="C64" s="10" t="s">
        <v>138</v>
      </c>
      <c r="D64" s="19" t="s">
        <v>17</v>
      </c>
      <c r="E64" s="16">
        <v>1000</v>
      </c>
      <c r="F64" s="20">
        <v>891</v>
      </c>
      <c r="G64" s="11">
        <f t="shared" si="0"/>
        <v>891000</v>
      </c>
      <c r="H64" s="12" t="s">
        <v>13</v>
      </c>
      <c r="I64" s="12" t="s">
        <v>14</v>
      </c>
      <c r="J64" s="13" t="s">
        <v>25</v>
      </c>
      <c r="K64" s="12">
        <v>0</v>
      </c>
    </row>
    <row r="65" spans="1:11" ht="111.75" customHeight="1" x14ac:dyDescent="0.25">
      <c r="A65" s="9">
        <v>58</v>
      </c>
      <c r="B65" s="10" t="s">
        <v>125</v>
      </c>
      <c r="C65" s="10" t="s">
        <v>139</v>
      </c>
      <c r="D65" s="19" t="s">
        <v>17</v>
      </c>
      <c r="E65" s="16">
        <v>50</v>
      </c>
      <c r="F65" s="20">
        <v>2305.1999999999998</v>
      </c>
      <c r="G65" s="11">
        <f t="shared" si="0"/>
        <v>115259.99999999999</v>
      </c>
      <c r="H65" s="12" t="s">
        <v>13</v>
      </c>
      <c r="I65" s="12" t="s">
        <v>14</v>
      </c>
      <c r="J65" s="13" t="s">
        <v>25</v>
      </c>
      <c r="K65" s="12">
        <v>0</v>
      </c>
    </row>
    <row r="66" spans="1:11" ht="111.75" customHeight="1" x14ac:dyDescent="0.25">
      <c r="A66" s="9">
        <v>59</v>
      </c>
      <c r="B66" s="10" t="s">
        <v>126</v>
      </c>
      <c r="C66" s="10" t="s">
        <v>140</v>
      </c>
      <c r="D66" s="19" t="s">
        <v>17</v>
      </c>
      <c r="E66" s="16">
        <v>1000</v>
      </c>
      <c r="F66" s="20">
        <v>2726.62</v>
      </c>
      <c r="G66" s="11">
        <f t="shared" si="0"/>
        <v>2726620</v>
      </c>
      <c r="H66" s="12" t="s">
        <v>13</v>
      </c>
      <c r="I66" s="12" t="s">
        <v>14</v>
      </c>
      <c r="J66" s="13" t="s">
        <v>25</v>
      </c>
      <c r="K66" s="12">
        <v>0</v>
      </c>
    </row>
    <row r="67" spans="1:11" ht="111.75" customHeight="1" x14ac:dyDescent="0.25">
      <c r="A67" s="9">
        <v>60</v>
      </c>
      <c r="B67" s="26" t="s">
        <v>127</v>
      </c>
      <c r="C67" s="26" t="s">
        <v>141</v>
      </c>
      <c r="D67" s="27" t="s">
        <v>17</v>
      </c>
      <c r="E67" s="16">
        <v>20</v>
      </c>
      <c r="F67" s="20">
        <v>8877</v>
      </c>
      <c r="G67" s="11">
        <f t="shared" si="0"/>
        <v>177540</v>
      </c>
      <c r="H67" s="12" t="s">
        <v>13</v>
      </c>
      <c r="I67" s="12" t="s">
        <v>14</v>
      </c>
      <c r="J67" s="13" t="s">
        <v>25</v>
      </c>
      <c r="K67" s="12">
        <v>0</v>
      </c>
    </row>
    <row r="68" spans="1:11" ht="111.75" customHeight="1" x14ac:dyDescent="0.25">
      <c r="A68" s="9">
        <v>61</v>
      </c>
      <c r="B68" s="26" t="s">
        <v>128</v>
      </c>
      <c r="C68" s="26" t="s">
        <v>142</v>
      </c>
      <c r="D68" s="27" t="s">
        <v>17</v>
      </c>
      <c r="E68" s="16">
        <v>20</v>
      </c>
      <c r="F68" s="20">
        <v>9068</v>
      </c>
      <c r="G68" s="11">
        <f t="shared" si="0"/>
        <v>181360</v>
      </c>
      <c r="H68" s="12" t="s">
        <v>13</v>
      </c>
      <c r="I68" s="12" t="s">
        <v>14</v>
      </c>
      <c r="J68" s="13" t="s">
        <v>25</v>
      </c>
      <c r="K68" s="12">
        <v>0</v>
      </c>
    </row>
    <row r="69" spans="1:11" ht="111.75" customHeight="1" x14ac:dyDescent="0.25">
      <c r="A69" s="9">
        <v>62</v>
      </c>
      <c r="B69" s="10" t="s">
        <v>129</v>
      </c>
      <c r="C69" s="10" t="s">
        <v>143</v>
      </c>
      <c r="D69" s="19" t="s">
        <v>17</v>
      </c>
      <c r="E69" s="16">
        <v>10</v>
      </c>
      <c r="F69" s="20">
        <v>1000</v>
      </c>
      <c r="G69" s="11">
        <f t="shared" si="0"/>
        <v>10000</v>
      </c>
      <c r="H69" s="12" t="s">
        <v>13</v>
      </c>
      <c r="I69" s="12" t="s">
        <v>14</v>
      </c>
      <c r="J69" s="13" t="s">
        <v>25</v>
      </c>
      <c r="K69" s="12">
        <v>0</v>
      </c>
    </row>
    <row r="70" spans="1:11" ht="111.75" customHeight="1" x14ac:dyDescent="0.25">
      <c r="A70" s="9">
        <v>63</v>
      </c>
      <c r="B70" s="10" t="s">
        <v>144</v>
      </c>
      <c r="C70" s="10" t="s">
        <v>147</v>
      </c>
      <c r="D70" s="19" t="s">
        <v>17</v>
      </c>
      <c r="E70" s="16">
        <v>200</v>
      </c>
      <c r="F70" s="20">
        <v>330</v>
      </c>
      <c r="G70" s="11">
        <f t="shared" si="0"/>
        <v>66000</v>
      </c>
      <c r="H70" s="12" t="s">
        <v>13</v>
      </c>
      <c r="I70" s="12" t="s">
        <v>14</v>
      </c>
      <c r="J70" s="13" t="s">
        <v>25</v>
      </c>
      <c r="K70" s="12">
        <v>0</v>
      </c>
    </row>
    <row r="71" spans="1:11" ht="111.75" customHeight="1" x14ac:dyDescent="0.25">
      <c r="A71" s="9">
        <v>64</v>
      </c>
      <c r="B71" s="10" t="s">
        <v>145</v>
      </c>
      <c r="C71" s="10" t="s">
        <v>148</v>
      </c>
      <c r="D71" s="19" t="s">
        <v>17</v>
      </c>
      <c r="E71" s="16">
        <v>16000</v>
      </c>
      <c r="F71" s="20">
        <v>225.3</v>
      </c>
      <c r="G71" s="11">
        <f t="shared" si="0"/>
        <v>3604800</v>
      </c>
      <c r="H71" s="12" t="s">
        <v>13</v>
      </c>
      <c r="I71" s="12" t="s">
        <v>14</v>
      </c>
      <c r="J71" s="13" t="s">
        <v>25</v>
      </c>
      <c r="K71" s="12">
        <v>0</v>
      </c>
    </row>
    <row r="72" spans="1:11" ht="111.75" customHeight="1" x14ac:dyDescent="0.25">
      <c r="A72" s="9">
        <v>65</v>
      </c>
      <c r="B72" s="10" t="s">
        <v>146</v>
      </c>
      <c r="C72" s="10" t="s">
        <v>149</v>
      </c>
      <c r="D72" s="19" t="s">
        <v>17</v>
      </c>
      <c r="E72" s="16">
        <v>40</v>
      </c>
      <c r="F72" s="20">
        <v>21000</v>
      </c>
      <c r="G72" s="11">
        <f t="shared" si="0"/>
        <v>840000</v>
      </c>
      <c r="H72" s="12" t="s">
        <v>13</v>
      </c>
      <c r="I72" s="12" t="s">
        <v>14</v>
      </c>
      <c r="J72" s="13" t="s">
        <v>25</v>
      </c>
      <c r="K72" s="12">
        <v>0</v>
      </c>
    </row>
    <row r="73" spans="1:11" ht="111.75" customHeight="1" x14ac:dyDescent="0.25">
      <c r="A73" s="9">
        <v>66</v>
      </c>
      <c r="B73" s="10" t="s">
        <v>150</v>
      </c>
      <c r="C73" s="10" t="s">
        <v>155</v>
      </c>
      <c r="D73" s="19" t="s">
        <v>17</v>
      </c>
      <c r="E73" s="16">
        <v>8500</v>
      </c>
      <c r="F73" s="20">
        <v>210</v>
      </c>
      <c r="G73" s="11">
        <f t="shared" ref="G73:G137" si="1">E73*F73</f>
        <v>1785000</v>
      </c>
      <c r="H73" s="12" t="s">
        <v>13</v>
      </c>
      <c r="I73" s="12" t="s">
        <v>14</v>
      </c>
      <c r="J73" s="13" t="s">
        <v>25</v>
      </c>
      <c r="K73" s="12">
        <v>0</v>
      </c>
    </row>
    <row r="74" spans="1:11" ht="111.75" customHeight="1" x14ac:dyDescent="0.25">
      <c r="A74" s="9">
        <v>67</v>
      </c>
      <c r="B74" s="10" t="s">
        <v>151</v>
      </c>
      <c r="C74" s="25" t="s">
        <v>156</v>
      </c>
      <c r="D74" s="19" t="s">
        <v>17</v>
      </c>
      <c r="E74" s="16">
        <v>100</v>
      </c>
      <c r="F74" s="20">
        <v>1300</v>
      </c>
      <c r="G74" s="11">
        <f t="shared" si="1"/>
        <v>130000</v>
      </c>
      <c r="H74" s="12" t="s">
        <v>13</v>
      </c>
      <c r="I74" s="12" t="s">
        <v>14</v>
      </c>
      <c r="J74" s="13" t="s">
        <v>25</v>
      </c>
      <c r="K74" s="12">
        <v>0</v>
      </c>
    </row>
    <row r="75" spans="1:11" ht="111.75" customHeight="1" x14ac:dyDescent="0.25">
      <c r="A75" s="9">
        <v>68</v>
      </c>
      <c r="B75" s="10" t="s">
        <v>152</v>
      </c>
      <c r="C75" s="10" t="s">
        <v>157</v>
      </c>
      <c r="D75" s="19" t="s">
        <v>17</v>
      </c>
      <c r="E75" s="16">
        <v>100</v>
      </c>
      <c r="F75" s="20">
        <v>1300</v>
      </c>
      <c r="G75" s="11">
        <f t="shared" si="1"/>
        <v>130000</v>
      </c>
      <c r="H75" s="12" t="s">
        <v>13</v>
      </c>
      <c r="I75" s="12" t="s">
        <v>14</v>
      </c>
      <c r="J75" s="13" t="s">
        <v>25</v>
      </c>
      <c r="K75" s="12">
        <v>0</v>
      </c>
    </row>
    <row r="76" spans="1:11" ht="111.75" customHeight="1" x14ac:dyDescent="0.25">
      <c r="A76" s="9">
        <v>69</v>
      </c>
      <c r="B76" s="10" t="s">
        <v>153</v>
      </c>
      <c r="C76" s="10" t="s">
        <v>158</v>
      </c>
      <c r="D76" s="19" t="s">
        <v>17</v>
      </c>
      <c r="E76" s="16">
        <v>100</v>
      </c>
      <c r="F76" s="20">
        <v>7600</v>
      </c>
      <c r="G76" s="11">
        <f t="shared" si="1"/>
        <v>760000</v>
      </c>
      <c r="H76" s="12" t="s">
        <v>13</v>
      </c>
      <c r="I76" s="12" t="s">
        <v>14</v>
      </c>
      <c r="J76" s="13" t="s">
        <v>25</v>
      </c>
      <c r="K76" s="12">
        <v>0</v>
      </c>
    </row>
    <row r="77" spans="1:11" ht="111.75" customHeight="1" x14ac:dyDescent="0.25">
      <c r="A77" s="9">
        <v>70</v>
      </c>
      <c r="B77" s="20" t="s">
        <v>154</v>
      </c>
      <c r="C77" s="20" t="s">
        <v>159</v>
      </c>
      <c r="D77" s="22" t="s">
        <v>17</v>
      </c>
      <c r="E77" s="16">
        <v>300</v>
      </c>
      <c r="F77" s="20">
        <v>10000</v>
      </c>
      <c r="G77" s="11">
        <f t="shared" si="1"/>
        <v>3000000</v>
      </c>
      <c r="H77" s="12" t="s">
        <v>13</v>
      </c>
      <c r="I77" s="12" t="s">
        <v>14</v>
      </c>
      <c r="J77" s="13" t="s">
        <v>25</v>
      </c>
      <c r="K77" s="12">
        <v>0</v>
      </c>
    </row>
    <row r="78" spans="1:11" ht="111.75" customHeight="1" x14ac:dyDescent="0.25">
      <c r="A78" s="9">
        <v>71</v>
      </c>
      <c r="B78" s="20" t="s">
        <v>423</v>
      </c>
      <c r="C78" s="20" t="s">
        <v>160</v>
      </c>
      <c r="D78" s="22" t="s">
        <v>17</v>
      </c>
      <c r="E78" s="16">
        <v>100</v>
      </c>
      <c r="F78" s="20">
        <v>12500</v>
      </c>
      <c r="G78" s="11">
        <f t="shared" si="1"/>
        <v>1250000</v>
      </c>
      <c r="H78" s="12" t="s">
        <v>13</v>
      </c>
      <c r="I78" s="12" t="s">
        <v>14</v>
      </c>
      <c r="J78" s="13" t="s">
        <v>25</v>
      </c>
      <c r="K78" s="12">
        <v>0</v>
      </c>
    </row>
    <row r="79" spans="1:11" ht="111.75" customHeight="1" x14ac:dyDescent="0.25">
      <c r="A79" s="9">
        <v>72</v>
      </c>
      <c r="B79" s="10" t="s">
        <v>161</v>
      </c>
      <c r="C79" s="10" t="s">
        <v>163</v>
      </c>
      <c r="D79" s="19" t="s">
        <v>51</v>
      </c>
      <c r="E79" s="16">
        <v>300</v>
      </c>
      <c r="F79" s="20">
        <v>1800</v>
      </c>
      <c r="G79" s="11">
        <f t="shared" si="1"/>
        <v>540000</v>
      </c>
      <c r="H79" s="12" t="s">
        <v>13</v>
      </c>
      <c r="I79" s="12" t="s">
        <v>14</v>
      </c>
      <c r="J79" s="13" t="s">
        <v>25</v>
      </c>
      <c r="K79" s="12">
        <v>0</v>
      </c>
    </row>
    <row r="80" spans="1:11" ht="111.75" customHeight="1" x14ac:dyDescent="0.25">
      <c r="A80" s="9">
        <v>73</v>
      </c>
      <c r="B80" s="10" t="s">
        <v>162</v>
      </c>
      <c r="C80" s="10" t="s">
        <v>164</v>
      </c>
      <c r="D80" s="19" t="s">
        <v>51</v>
      </c>
      <c r="E80" s="16">
        <v>1000</v>
      </c>
      <c r="F80" s="20">
        <v>2600</v>
      </c>
      <c r="G80" s="11">
        <f t="shared" si="1"/>
        <v>2600000</v>
      </c>
      <c r="H80" s="12" t="s">
        <v>13</v>
      </c>
      <c r="I80" s="12" t="s">
        <v>14</v>
      </c>
      <c r="J80" s="13" t="s">
        <v>25</v>
      </c>
      <c r="K80" s="12">
        <v>0</v>
      </c>
    </row>
    <row r="81" spans="1:11" ht="111.75" customHeight="1" x14ac:dyDescent="0.25">
      <c r="A81" s="9">
        <v>74</v>
      </c>
      <c r="B81" s="28" t="s">
        <v>165</v>
      </c>
      <c r="C81" s="28" t="s">
        <v>166</v>
      </c>
      <c r="D81" s="19" t="s">
        <v>51</v>
      </c>
      <c r="E81" s="16">
        <v>500</v>
      </c>
      <c r="F81" s="20">
        <v>760</v>
      </c>
      <c r="G81" s="11">
        <f t="shared" si="1"/>
        <v>380000</v>
      </c>
      <c r="H81" s="12" t="s">
        <v>13</v>
      </c>
      <c r="I81" s="12" t="s">
        <v>14</v>
      </c>
      <c r="J81" s="13" t="s">
        <v>25</v>
      </c>
      <c r="K81" s="12">
        <v>0</v>
      </c>
    </row>
    <row r="82" spans="1:11" ht="111.75" customHeight="1" x14ac:dyDescent="0.25">
      <c r="A82" s="9">
        <v>75</v>
      </c>
      <c r="B82" s="10" t="s">
        <v>167</v>
      </c>
      <c r="C82" s="10" t="s">
        <v>167</v>
      </c>
      <c r="D82" s="19" t="s">
        <v>17</v>
      </c>
      <c r="E82" s="16">
        <v>10</v>
      </c>
      <c r="F82" s="20">
        <v>175000</v>
      </c>
      <c r="G82" s="11">
        <f t="shared" si="1"/>
        <v>1750000</v>
      </c>
      <c r="H82" s="12" t="s">
        <v>13</v>
      </c>
      <c r="I82" s="12" t="s">
        <v>14</v>
      </c>
      <c r="J82" s="13" t="s">
        <v>25</v>
      </c>
      <c r="K82" s="12">
        <v>0</v>
      </c>
    </row>
    <row r="83" spans="1:11" ht="111.75" customHeight="1" x14ac:dyDescent="0.25">
      <c r="A83" s="9">
        <v>76</v>
      </c>
      <c r="B83" s="26" t="s">
        <v>168</v>
      </c>
      <c r="C83" s="26" t="s">
        <v>170</v>
      </c>
      <c r="D83" s="19" t="s">
        <v>171</v>
      </c>
      <c r="E83" s="16">
        <v>500</v>
      </c>
      <c r="F83" s="20">
        <v>1300</v>
      </c>
      <c r="G83" s="11">
        <f t="shared" si="1"/>
        <v>650000</v>
      </c>
      <c r="H83" s="12" t="s">
        <v>13</v>
      </c>
      <c r="I83" s="12" t="s">
        <v>14</v>
      </c>
      <c r="J83" s="13" t="s">
        <v>25</v>
      </c>
      <c r="K83" s="12">
        <v>0</v>
      </c>
    </row>
    <row r="84" spans="1:11" ht="111.75" customHeight="1" x14ac:dyDescent="0.25">
      <c r="A84" s="9">
        <v>77</v>
      </c>
      <c r="B84" s="26" t="s">
        <v>169</v>
      </c>
      <c r="C84" s="26" t="s">
        <v>172</v>
      </c>
      <c r="D84" s="19" t="s">
        <v>171</v>
      </c>
      <c r="E84" s="16">
        <v>200</v>
      </c>
      <c r="F84" s="20">
        <v>1500</v>
      </c>
      <c r="G84" s="11">
        <f t="shared" si="1"/>
        <v>300000</v>
      </c>
      <c r="H84" s="12" t="s">
        <v>13</v>
      </c>
      <c r="I84" s="12" t="s">
        <v>14</v>
      </c>
      <c r="J84" s="13" t="s">
        <v>25</v>
      </c>
      <c r="K84" s="12">
        <v>0</v>
      </c>
    </row>
    <row r="85" spans="1:11" ht="111.75" customHeight="1" x14ac:dyDescent="0.25">
      <c r="A85" s="9">
        <v>78</v>
      </c>
      <c r="B85" s="10" t="s">
        <v>173</v>
      </c>
      <c r="C85" s="10" t="s">
        <v>177</v>
      </c>
      <c r="D85" s="19" t="s">
        <v>51</v>
      </c>
      <c r="E85" s="16">
        <v>1000</v>
      </c>
      <c r="F85" s="20">
        <v>740</v>
      </c>
      <c r="G85" s="11">
        <f t="shared" si="1"/>
        <v>740000</v>
      </c>
      <c r="H85" s="12" t="s">
        <v>13</v>
      </c>
      <c r="I85" s="12" t="s">
        <v>14</v>
      </c>
      <c r="J85" s="13" t="s">
        <v>25</v>
      </c>
      <c r="K85" s="12">
        <v>0</v>
      </c>
    </row>
    <row r="86" spans="1:11" ht="111.75" customHeight="1" x14ac:dyDescent="0.25">
      <c r="A86" s="9">
        <v>79</v>
      </c>
      <c r="B86" s="10" t="s">
        <v>174</v>
      </c>
      <c r="C86" s="10" t="s">
        <v>178</v>
      </c>
      <c r="D86" s="19" t="s">
        <v>51</v>
      </c>
      <c r="E86" s="16">
        <v>1000</v>
      </c>
      <c r="F86" s="20">
        <v>2700</v>
      </c>
      <c r="G86" s="11">
        <f t="shared" si="1"/>
        <v>2700000</v>
      </c>
      <c r="H86" s="12" t="s">
        <v>13</v>
      </c>
      <c r="I86" s="12" t="s">
        <v>14</v>
      </c>
      <c r="J86" s="13" t="s">
        <v>25</v>
      </c>
      <c r="K86" s="12">
        <v>0</v>
      </c>
    </row>
    <row r="87" spans="1:11" ht="111.75" customHeight="1" x14ac:dyDescent="0.25">
      <c r="A87" s="9">
        <v>80</v>
      </c>
      <c r="B87" s="10" t="s">
        <v>175</v>
      </c>
      <c r="C87" s="10" t="s">
        <v>179</v>
      </c>
      <c r="D87" s="19" t="s">
        <v>51</v>
      </c>
      <c r="E87" s="16">
        <v>300</v>
      </c>
      <c r="F87" s="20">
        <v>5300</v>
      </c>
      <c r="G87" s="11">
        <f t="shared" si="1"/>
        <v>1590000</v>
      </c>
      <c r="H87" s="12" t="s">
        <v>13</v>
      </c>
      <c r="I87" s="12" t="s">
        <v>14</v>
      </c>
      <c r="J87" s="13" t="s">
        <v>25</v>
      </c>
      <c r="K87" s="12">
        <v>0</v>
      </c>
    </row>
    <row r="88" spans="1:11" ht="111.75" customHeight="1" x14ac:dyDescent="0.25">
      <c r="A88" s="9">
        <v>81</v>
      </c>
      <c r="B88" s="10" t="s">
        <v>176</v>
      </c>
      <c r="C88" s="10" t="s">
        <v>180</v>
      </c>
      <c r="D88" s="19" t="s">
        <v>51</v>
      </c>
      <c r="E88" s="16">
        <v>40</v>
      </c>
      <c r="F88" s="20">
        <v>11000</v>
      </c>
      <c r="G88" s="11">
        <f t="shared" si="1"/>
        <v>440000</v>
      </c>
      <c r="H88" s="12" t="s">
        <v>13</v>
      </c>
      <c r="I88" s="12" t="s">
        <v>14</v>
      </c>
      <c r="J88" s="13" t="s">
        <v>25</v>
      </c>
      <c r="K88" s="12">
        <v>0</v>
      </c>
    </row>
    <row r="89" spans="1:11" ht="111.75" customHeight="1" x14ac:dyDescent="0.25">
      <c r="A89" s="9">
        <v>82</v>
      </c>
      <c r="B89" s="10" t="s">
        <v>424</v>
      </c>
      <c r="C89" s="18" t="s">
        <v>425</v>
      </c>
      <c r="D89" s="30" t="s">
        <v>51</v>
      </c>
      <c r="E89" s="9">
        <v>200</v>
      </c>
      <c r="F89" s="17">
        <v>3900</v>
      </c>
      <c r="G89" s="11">
        <f t="shared" ref="G89" si="2">E89*F89</f>
        <v>780000</v>
      </c>
      <c r="H89" s="12" t="s">
        <v>13</v>
      </c>
      <c r="I89" s="12" t="s">
        <v>14</v>
      </c>
      <c r="J89" s="13" t="s">
        <v>25</v>
      </c>
      <c r="K89" s="12">
        <v>0</v>
      </c>
    </row>
    <row r="90" spans="1:11" ht="111.75" customHeight="1" x14ac:dyDescent="0.25">
      <c r="A90" s="9">
        <v>83</v>
      </c>
      <c r="B90" s="20" t="s">
        <v>181</v>
      </c>
      <c r="C90" s="20" t="s">
        <v>189</v>
      </c>
      <c r="D90" s="22" t="s">
        <v>51</v>
      </c>
      <c r="E90" s="16">
        <v>250</v>
      </c>
      <c r="F90" s="20">
        <v>2200</v>
      </c>
      <c r="G90" s="11">
        <f t="shared" si="1"/>
        <v>550000</v>
      </c>
      <c r="H90" s="12" t="s">
        <v>13</v>
      </c>
      <c r="I90" s="12" t="s">
        <v>14</v>
      </c>
      <c r="J90" s="13" t="s">
        <v>25</v>
      </c>
      <c r="K90" s="12">
        <v>0</v>
      </c>
    </row>
    <row r="91" spans="1:11" ht="111.75" customHeight="1" x14ac:dyDescent="0.25">
      <c r="A91" s="9">
        <v>84</v>
      </c>
      <c r="B91" s="20" t="s">
        <v>182</v>
      </c>
      <c r="C91" s="20" t="s">
        <v>190</v>
      </c>
      <c r="D91" s="22" t="s">
        <v>17</v>
      </c>
      <c r="E91" s="16">
        <v>50</v>
      </c>
      <c r="F91" s="20">
        <v>3480</v>
      </c>
      <c r="G91" s="11">
        <f t="shared" si="1"/>
        <v>174000</v>
      </c>
      <c r="H91" s="12" t="s">
        <v>13</v>
      </c>
      <c r="I91" s="12" t="s">
        <v>14</v>
      </c>
      <c r="J91" s="13" t="s">
        <v>25</v>
      </c>
      <c r="K91" s="12">
        <v>0</v>
      </c>
    </row>
    <row r="92" spans="1:11" ht="111.75" customHeight="1" x14ac:dyDescent="0.25">
      <c r="A92" s="9">
        <v>85</v>
      </c>
      <c r="B92" s="10" t="s">
        <v>183</v>
      </c>
      <c r="C92" s="10" t="s">
        <v>191</v>
      </c>
      <c r="D92" s="19" t="s">
        <v>17</v>
      </c>
      <c r="E92" s="16">
        <v>100</v>
      </c>
      <c r="F92" s="20">
        <v>7735</v>
      </c>
      <c r="G92" s="11">
        <f t="shared" si="1"/>
        <v>773500</v>
      </c>
      <c r="H92" s="12" t="s">
        <v>13</v>
      </c>
      <c r="I92" s="12" t="s">
        <v>14</v>
      </c>
      <c r="J92" s="13" t="s">
        <v>25</v>
      </c>
      <c r="K92" s="12">
        <v>0</v>
      </c>
    </row>
    <row r="93" spans="1:11" ht="111.75" customHeight="1" x14ac:dyDescent="0.25">
      <c r="A93" s="9">
        <v>86</v>
      </c>
      <c r="B93" s="20" t="s">
        <v>184</v>
      </c>
      <c r="C93" s="16" t="s">
        <v>192</v>
      </c>
      <c r="D93" s="22" t="s">
        <v>17</v>
      </c>
      <c r="E93" s="16">
        <v>50</v>
      </c>
      <c r="F93" s="20">
        <v>6316</v>
      </c>
      <c r="G93" s="11">
        <f t="shared" si="1"/>
        <v>315800</v>
      </c>
      <c r="H93" s="12" t="s">
        <v>13</v>
      </c>
      <c r="I93" s="12" t="s">
        <v>14</v>
      </c>
      <c r="J93" s="13" t="s">
        <v>25</v>
      </c>
      <c r="K93" s="12">
        <v>0</v>
      </c>
    </row>
    <row r="94" spans="1:11" ht="111.75" customHeight="1" x14ac:dyDescent="0.25">
      <c r="A94" s="9">
        <v>87</v>
      </c>
      <c r="B94" s="10" t="s">
        <v>185</v>
      </c>
      <c r="C94" s="10" t="s">
        <v>193</v>
      </c>
      <c r="D94" s="19" t="s">
        <v>17</v>
      </c>
      <c r="E94" s="16">
        <v>100</v>
      </c>
      <c r="F94" s="20">
        <v>8810.5</v>
      </c>
      <c r="G94" s="11">
        <f t="shared" si="1"/>
        <v>881050</v>
      </c>
      <c r="H94" s="12" t="s">
        <v>13</v>
      </c>
      <c r="I94" s="12" t="s">
        <v>14</v>
      </c>
      <c r="J94" s="13" t="s">
        <v>25</v>
      </c>
      <c r="K94" s="12">
        <v>0</v>
      </c>
    </row>
    <row r="95" spans="1:11" ht="111.75" customHeight="1" x14ac:dyDescent="0.25">
      <c r="A95" s="9">
        <v>88</v>
      </c>
      <c r="B95" s="10" t="s">
        <v>186</v>
      </c>
      <c r="C95" s="10" t="s">
        <v>194</v>
      </c>
      <c r="D95" s="19" t="s">
        <v>17</v>
      </c>
      <c r="E95" s="16">
        <v>800</v>
      </c>
      <c r="F95" s="20">
        <v>1520</v>
      </c>
      <c r="G95" s="11">
        <f t="shared" si="1"/>
        <v>1216000</v>
      </c>
      <c r="H95" s="12" t="s">
        <v>13</v>
      </c>
      <c r="I95" s="12" t="s">
        <v>14</v>
      </c>
      <c r="J95" s="13" t="s">
        <v>25</v>
      </c>
      <c r="K95" s="12">
        <v>0</v>
      </c>
    </row>
    <row r="96" spans="1:11" ht="111.75" customHeight="1" x14ac:dyDescent="0.25">
      <c r="A96" s="9">
        <v>89</v>
      </c>
      <c r="B96" s="20" t="s">
        <v>187</v>
      </c>
      <c r="C96" s="20" t="s">
        <v>195</v>
      </c>
      <c r="D96" s="22" t="s">
        <v>17</v>
      </c>
      <c r="E96" s="16">
        <v>300</v>
      </c>
      <c r="F96" s="20">
        <v>13400</v>
      </c>
      <c r="G96" s="11">
        <f t="shared" si="1"/>
        <v>4020000</v>
      </c>
      <c r="H96" s="12" t="s">
        <v>13</v>
      </c>
      <c r="I96" s="12" t="s">
        <v>14</v>
      </c>
      <c r="J96" s="13" t="s">
        <v>25</v>
      </c>
      <c r="K96" s="12">
        <v>0</v>
      </c>
    </row>
    <row r="97" spans="1:11" ht="111.75" customHeight="1" x14ac:dyDescent="0.25">
      <c r="A97" s="9">
        <v>90</v>
      </c>
      <c r="B97" s="10" t="s">
        <v>188</v>
      </c>
      <c r="C97" s="10" t="s">
        <v>196</v>
      </c>
      <c r="D97" s="19" t="s">
        <v>17</v>
      </c>
      <c r="E97" s="16">
        <v>50</v>
      </c>
      <c r="F97" s="20">
        <v>27435</v>
      </c>
      <c r="G97" s="11">
        <f t="shared" si="1"/>
        <v>1371750</v>
      </c>
      <c r="H97" s="12" t="s">
        <v>13</v>
      </c>
      <c r="I97" s="12" t="s">
        <v>14</v>
      </c>
      <c r="J97" s="13" t="s">
        <v>25</v>
      </c>
      <c r="K97" s="12">
        <v>0</v>
      </c>
    </row>
    <row r="98" spans="1:11" ht="111.75" customHeight="1" x14ac:dyDescent="0.25">
      <c r="A98" s="9">
        <v>91</v>
      </c>
      <c r="B98" s="10" t="s">
        <v>197</v>
      </c>
      <c r="C98" s="10" t="s">
        <v>200</v>
      </c>
      <c r="D98" s="19" t="s">
        <v>17</v>
      </c>
      <c r="E98" s="16">
        <v>2000</v>
      </c>
      <c r="F98" s="20">
        <v>596</v>
      </c>
      <c r="G98" s="11">
        <f t="shared" si="1"/>
        <v>1192000</v>
      </c>
      <c r="H98" s="12" t="s">
        <v>13</v>
      </c>
      <c r="I98" s="12" t="s">
        <v>14</v>
      </c>
      <c r="J98" s="13" t="s">
        <v>25</v>
      </c>
      <c r="K98" s="12">
        <v>0</v>
      </c>
    </row>
    <row r="99" spans="1:11" ht="111.75" customHeight="1" x14ac:dyDescent="0.25">
      <c r="A99" s="9">
        <v>92</v>
      </c>
      <c r="B99" s="16" t="s">
        <v>198</v>
      </c>
      <c r="C99" s="16" t="s">
        <v>201</v>
      </c>
      <c r="D99" s="22" t="s">
        <v>17</v>
      </c>
      <c r="E99" s="16">
        <v>9</v>
      </c>
      <c r="F99" s="20">
        <v>123088</v>
      </c>
      <c r="G99" s="11">
        <f t="shared" si="1"/>
        <v>1107792</v>
      </c>
      <c r="H99" s="12" t="s">
        <v>13</v>
      </c>
      <c r="I99" s="12" t="s">
        <v>14</v>
      </c>
      <c r="J99" s="13" t="s">
        <v>25</v>
      </c>
      <c r="K99" s="12">
        <v>0</v>
      </c>
    </row>
    <row r="100" spans="1:11" ht="111.75" customHeight="1" x14ac:dyDescent="0.25">
      <c r="A100" s="9">
        <v>93</v>
      </c>
      <c r="B100" s="16" t="s">
        <v>199</v>
      </c>
      <c r="C100" s="16" t="s">
        <v>202</v>
      </c>
      <c r="D100" s="22" t="s">
        <v>17</v>
      </c>
      <c r="E100" s="16">
        <v>3</v>
      </c>
      <c r="F100" s="20">
        <v>36444.800000000003</v>
      </c>
      <c r="G100" s="11">
        <f t="shared" si="1"/>
        <v>109334.40000000001</v>
      </c>
      <c r="H100" s="12" t="s">
        <v>13</v>
      </c>
      <c r="I100" s="12" t="s">
        <v>14</v>
      </c>
      <c r="J100" s="13" t="s">
        <v>25</v>
      </c>
      <c r="K100" s="12">
        <v>0</v>
      </c>
    </row>
    <row r="101" spans="1:11" ht="111.75" customHeight="1" x14ac:dyDescent="0.25">
      <c r="A101" s="9">
        <v>94</v>
      </c>
      <c r="B101" s="20" t="s">
        <v>203</v>
      </c>
      <c r="C101" s="20" t="s">
        <v>204</v>
      </c>
      <c r="D101" s="22" t="s">
        <v>205</v>
      </c>
      <c r="E101" s="16">
        <v>200</v>
      </c>
      <c r="F101" s="20">
        <v>739</v>
      </c>
      <c r="G101" s="11">
        <f t="shared" si="1"/>
        <v>147800</v>
      </c>
      <c r="H101" s="12" t="s">
        <v>13</v>
      </c>
      <c r="I101" s="12" t="s">
        <v>14</v>
      </c>
      <c r="J101" s="13" t="s">
        <v>25</v>
      </c>
      <c r="K101" s="12">
        <v>0</v>
      </c>
    </row>
    <row r="102" spans="1:11" ht="111.75" customHeight="1" x14ac:dyDescent="0.25">
      <c r="A102" s="9">
        <v>95</v>
      </c>
      <c r="B102" s="16" t="s">
        <v>206</v>
      </c>
      <c r="C102" s="16" t="s">
        <v>207</v>
      </c>
      <c r="D102" s="22" t="s">
        <v>17</v>
      </c>
      <c r="E102" s="16">
        <v>100</v>
      </c>
      <c r="F102" s="20">
        <v>1471.23</v>
      </c>
      <c r="G102" s="11">
        <f t="shared" si="1"/>
        <v>147123</v>
      </c>
      <c r="H102" s="12" t="s">
        <v>13</v>
      </c>
      <c r="I102" s="12" t="s">
        <v>14</v>
      </c>
      <c r="J102" s="13" t="s">
        <v>25</v>
      </c>
      <c r="K102" s="12">
        <v>0</v>
      </c>
    </row>
    <row r="103" spans="1:11" ht="111.75" customHeight="1" x14ac:dyDescent="0.25">
      <c r="A103" s="9">
        <v>96</v>
      </c>
      <c r="B103" s="10" t="s">
        <v>208</v>
      </c>
      <c r="C103" s="10" t="s">
        <v>222</v>
      </c>
      <c r="D103" s="19" t="s">
        <v>17</v>
      </c>
      <c r="E103" s="16">
        <v>100</v>
      </c>
      <c r="F103" s="20">
        <v>4600</v>
      </c>
      <c r="G103" s="11">
        <f t="shared" si="1"/>
        <v>460000</v>
      </c>
      <c r="H103" s="12" t="s">
        <v>13</v>
      </c>
      <c r="I103" s="12" t="s">
        <v>14</v>
      </c>
      <c r="J103" s="13" t="s">
        <v>25</v>
      </c>
      <c r="K103" s="12">
        <v>0</v>
      </c>
    </row>
    <row r="104" spans="1:11" ht="111.75" customHeight="1" x14ac:dyDescent="0.25">
      <c r="A104" s="9">
        <v>97</v>
      </c>
      <c r="B104" s="10" t="s">
        <v>209</v>
      </c>
      <c r="C104" s="10" t="s">
        <v>223</v>
      </c>
      <c r="D104" s="19" t="s">
        <v>17</v>
      </c>
      <c r="E104" s="16">
        <v>500</v>
      </c>
      <c r="F104" s="20">
        <v>2332</v>
      </c>
      <c r="G104" s="11">
        <f t="shared" si="1"/>
        <v>1166000</v>
      </c>
      <c r="H104" s="12" t="s">
        <v>13</v>
      </c>
      <c r="I104" s="12" t="s">
        <v>14</v>
      </c>
      <c r="J104" s="13" t="s">
        <v>25</v>
      </c>
      <c r="K104" s="12">
        <v>0</v>
      </c>
    </row>
    <row r="105" spans="1:11" ht="111.75" customHeight="1" x14ac:dyDescent="0.25">
      <c r="A105" s="9">
        <v>98</v>
      </c>
      <c r="B105" s="20" t="s">
        <v>210</v>
      </c>
      <c r="C105" s="20" t="s">
        <v>224</v>
      </c>
      <c r="D105" s="22" t="s">
        <v>17</v>
      </c>
      <c r="E105" s="16">
        <v>200</v>
      </c>
      <c r="F105" s="20">
        <v>1925</v>
      </c>
      <c r="G105" s="11">
        <f t="shared" si="1"/>
        <v>385000</v>
      </c>
      <c r="H105" s="12" t="s">
        <v>13</v>
      </c>
      <c r="I105" s="12" t="s">
        <v>14</v>
      </c>
      <c r="J105" s="13" t="s">
        <v>25</v>
      </c>
      <c r="K105" s="12">
        <v>0</v>
      </c>
    </row>
    <row r="106" spans="1:11" ht="111.75" customHeight="1" x14ac:dyDescent="0.25">
      <c r="A106" s="9">
        <v>99</v>
      </c>
      <c r="B106" s="20" t="s">
        <v>211</v>
      </c>
      <c r="C106" s="20" t="s">
        <v>225</v>
      </c>
      <c r="D106" s="22" t="s">
        <v>17</v>
      </c>
      <c r="E106" s="16">
        <v>5300</v>
      </c>
      <c r="F106" s="20">
        <v>70</v>
      </c>
      <c r="G106" s="11">
        <f t="shared" si="1"/>
        <v>371000</v>
      </c>
      <c r="H106" s="12" t="s">
        <v>13</v>
      </c>
      <c r="I106" s="12" t="s">
        <v>14</v>
      </c>
      <c r="J106" s="13" t="s">
        <v>25</v>
      </c>
      <c r="K106" s="12">
        <v>0</v>
      </c>
    </row>
    <row r="107" spans="1:11" ht="111.75" customHeight="1" x14ac:dyDescent="0.25">
      <c r="A107" s="9">
        <v>100</v>
      </c>
      <c r="B107" s="10" t="s">
        <v>212</v>
      </c>
      <c r="C107" s="10" t="s">
        <v>226</v>
      </c>
      <c r="D107" s="19" t="s">
        <v>17</v>
      </c>
      <c r="E107" s="16">
        <v>500</v>
      </c>
      <c r="F107" s="20">
        <v>3000</v>
      </c>
      <c r="G107" s="11">
        <f t="shared" si="1"/>
        <v>1500000</v>
      </c>
      <c r="H107" s="12" t="s">
        <v>13</v>
      </c>
      <c r="I107" s="12" t="s">
        <v>14</v>
      </c>
      <c r="J107" s="13" t="s">
        <v>25</v>
      </c>
      <c r="K107" s="12">
        <v>0</v>
      </c>
    </row>
    <row r="108" spans="1:11" ht="111.75" customHeight="1" x14ac:dyDescent="0.25">
      <c r="A108" s="9">
        <v>101</v>
      </c>
      <c r="B108" s="10" t="s">
        <v>213</v>
      </c>
      <c r="C108" s="10" t="s">
        <v>227</v>
      </c>
      <c r="D108" s="19" t="s">
        <v>17</v>
      </c>
      <c r="E108" s="16">
        <v>100</v>
      </c>
      <c r="F108" s="20">
        <v>545</v>
      </c>
      <c r="G108" s="11">
        <f t="shared" si="1"/>
        <v>54500</v>
      </c>
      <c r="H108" s="12" t="s">
        <v>13</v>
      </c>
      <c r="I108" s="12" t="s">
        <v>14</v>
      </c>
      <c r="J108" s="13" t="s">
        <v>25</v>
      </c>
      <c r="K108" s="12">
        <v>0</v>
      </c>
    </row>
    <row r="109" spans="1:11" ht="111.75" customHeight="1" x14ac:dyDescent="0.25">
      <c r="A109" s="9">
        <v>102</v>
      </c>
      <c r="B109" s="10" t="s">
        <v>214</v>
      </c>
      <c r="C109" s="10" t="s">
        <v>228</v>
      </c>
      <c r="D109" s="19" t="s">
        <v>17</v>
      </c>
      <c r="E109" s="16">
        <v>100</v>
      </c>
      <c r="F109" s="20">
        <v>3338</v>
      </c>
      <c r="G109" s="11">
        <f t="shared" si="1"/>
        <v>333800</v>
      </c>
      <c r="H109" s="12" t="s">
        <v>13</v>
      </c>
      <c r="I109" s="12" t="s">
        <v>14</v>
      </c>
      <c r="J109" s="13" t="s">
        <v>25</v>
      </c>
      <c r="K109" s="12">
        <v>0</v>
      </c>
    </row>
    <row r="110" spans="1:11" ht="111.75" customHeight="1" x14ac:dyDescent="0.25">
      <c r="A110" s="9">
        <v>103</v>
      </c>
      <c r="B110" s="10" t="s">
        <v>215</v>
      </c>
      <c r="C110" s="10" t="s">
        <v>229</v>
      </c>
      <c r="D110" s="19" t="s">
        <v>17</v>
      </c>
      <c r="E110" s="16">
        <v>500</v>
      </c>
      <c r="F110" s="20">
        <v>115</v>
      </c>
      <c r="G110" s="11">
        <f t="shared" si="1"/>
        <v>57500</v>
      </c>
      <c r="H110" s="12" t="s">
        <v>13</v>
      </c>
      <c r="I110" s="12" t="s">
        <v>14</v>
      </c>
      <c r="J110" s="13" t="s">
        <v>25</v>
      </c>
      <c r="K110" s="12">
        <v>0</v>
      </c>
    </row>
    <row r="111" spans="1:11" ht="111.75" customHeight="1" x14ac:dyDescent="0.25">
      <c r="A111" s="9">
        <v>104</v>
      </c>
      <c r="B111" s="16" t="s">
        <v>216</v>
      </c>
      <c r="C111" s="20" t="s">
        <v>230</v>
      </c>
      <c r="D111" s="22" t="s">
        <v>17</v>
      </c>
      <c r="E111" s="16">
        <v>2000</v>
      </c>
      <c r="F111" s="20">
        <v>40</v>
      </c>
      <c r="G111" s="11">
        <f t="shared" si="1"/>
        <v>80000</v>
      </c>
      <c r="H111" s="12" t="s">
        <v>13</v>
      </c>
      <c r="I111" s="12" t="s">
        <v>14</v>
      </c>
      <c r="J111" s="13" t="s">
        <v>25</v>
      </c>
      <c r="K111" s="12">
        <v>0</v>
      </c>
    </row>
    <row r="112" spans="1:11" ht="111.75" customHeight="1" x14ac:dyDescent="0.25">
      <c r="A112" s="9">
        <v>105</v>
      </c>
      <c r="B112" s="20" t="s">
        <v>217</v>
      </c>
      <c r="C112" s="20" t="s">
        <v>231</v>
      </c>
      <c r="D112" s="22" t="s">
        <v>17</v>
      </c>
      <c r="E112" s="16">
        <v>3000</v>
      </c>
      <c r="F112" s="20">
        <v>761</v>
      </c>
      <c r="G112" s="11">
        <f t="shared" si="1"/>
        <v>2283000</v>
      </c>
      <c r="H112" s="12" t="s">
        <v>13</v>
      </c>
      <c r="I112" s="12" t="s">
        <v>14</v>
      </c>
      <c r="J112" s="13" t="s">
        <v>25</v>
      </c>
      <c r="K112" s="12">
        <v>0</v>
      </c>
    </row>
    <row r="113" spans="1:11" ht="111.75" customHeight="1" x14ac:dyDescent="0.25">
      <c r="A113" s="9">
        <v>106</v>
      </c>
      <c r="B113" s="16" t="s">
        <v>218</v>
      </c>
      <c r="C113" s="16" t="s">
        <v>232</v>
      </c>
      <c r="D113" s="22" t="s">
        <v>17</v>
      </c>
      <c r="E113" s="16">
        <v>1000</v>
      </c>
      <c r="F113" s="20">
        <v>690</v>
      </c>
      <c r="G113" s="11">
        <f t="shared" si="1"/>
        <v>690000</v>
      </c>
      <c r="H113" s="12" t="s">
        <v>13</v>
      </c>
      <c r="I113" s="12" t="s">
        <v>14</v>
      </c>
      <c r="J113" s="13" t="s">
        <v>25</v>
      </c>
      <c r="K113" s="12">
        <v>0</v>
      </c>
    </row>
    <row r="114" spans="1:11" ht="111.75" customHeight="1" x14ac:dyDescent="0.25">
      <c r="A114" s="9">
        <v>107</v>
      </c>
      <c r="B114" s="20" t="s">
        <v>219</v>
      </c>
      <c r="C114" s="20" t="s">
        <v>219</v>
      </c>
      <c r="D114" s="22" t="s">
        <v>17</v>
      </c>
      <c r="E114" s="16">
        <v>5000</v>
      </c>
      <c r="F114" s="20">
        <v>185</v>
      </c>
      <c r="G114" s="11">
        <f t="shared" si="1"/>
        <v>925000</v>
      </c>
      <c r="H114" s="12" t="s">
        <v>13</v>
      </c>
      <c r="I114" s="12" t="s">
        <v>14</v>
      </c>
      <c r="J114" s="13" t="s">
        <v>25</v>
      </c>
      <c r="K114" s="12">
        <v>0</v>
      </c>
    </row>
    <row r="115" spans="1:11" ht="111.75" customHeight="1" x14ac:dyDescent="0.25">
      <c r="A115" s="9">
        <v>108</v>
      </c>
      <c r="B115" s="16" t="s">
        <v>220</v>
      </c>
      <c r="C115" s="16" t="s">
        <v>233</v>
      </c>
      <c r="D115" s="19" t="s">
        <v>17</v>
      </c>
      <c r="E115" s="16">
        <v>740173</v>
      </c>
      <c r="F115" s="20">
        <v>5.54</v>
      </c>
      <c r="G115" s="11">
        <f t="shared" si="1"/>
        <v>4100558.42</v>
      </c>
      <c r="H115" s="12" t="s">
        <v>13</v>
      </c>
      <c r="I115" s="12" t="s">
        <v>14</v>
      </c>
      <c r="J115" s="13" t="s">
        <v>25</v>
      </c>
      <c r="K115" s="12">
        <v>0</v>
      </c>
    </row>
    <row r="116" spans="1:11" ht="111.75" customHeight="1" x14ac:dyDescent="0.25">
      <c r="A116" s="9">
        <v>109</v>
      </c>
      <c r="B116" s="10" t="s">
        <v>221</v>
      </c>
      <c r="C116" s="20" t="s">
        <v>234</v>
      </c>
      <c r="D116" s="19" t="s">
        <v>17</v>
      </c>
      <c r="E116" s="16">
        <v>25000</v>
      </c>
      <c r="F116" s="20">
        <v>18</v>
      </c>
      <c r="G116" s="11">
        <f t="shared" si="1"/>
        <v>450000</v>
      </c>
      <c r="H116" s="12" t="s">
        <v>13</v>
      </c>
      <c r="I116" s="12" t="s">
        <v>14</v>
      </c>
      <c r="J116" s="13" t="s">
        <v>25</v>
      </c>
      <c r="K116" s="12">
        <v>0</v>
      </c>
    </row>
    <row r="117" spans="1:11" ht="111.75" customHeight="1" x14ac:dyDescent="0.25">
      <c r="A117" s="9">
        <v>110</v>
      </c>
      <c r="B117" s="20" t="s">
        <v>235</v>
      </c>
      <c r="C117" s="10" t="s">
        <v>249</v>
      </c>
      <c r="D117" s="19" t="s">
        <v>17</v>
      </c>
      <c r="E117" s="16">
        <v>4200</v>
      </c>
      <c r="F117" s="20">
        <v>506</v>
      </c>
      <c r="G117" s="11">
        <f t="shared" si="1"/>
        <v>2125200</v>
      </c>
      <c r="H117" s="12" t="s">
        <v>13</v>
      </c>
      <c r="I117" s="12" t="s">
        <v>14</v>
      </c>
      <c r="J117" s="13" t="s">
        <v>25</v>
      </c>
      <c r="K117" s="12">
        <v>0</v>
      </c>
    </row>
    <row r="118" spans="1:11" ht="111.75" customHeight="1" x14ac:dyDescent="0.25">
      <c r="A118" s="9">
        <v>111</v>
      </c>
      <c r="B118" s="20" t="s">
        <v>236</v>
      </c>
      <c r="C118" s="20" t="s">
        <v>250</v>
      </c>
      <c r="D118" s="22" t="s">
        <v>17</v>
      </c>
      <c r="E118" s="16">
        <v>200</v>
      </c>
      <c r="F118" s="20">
        <v>575</v>
      </c>
      <c r="G118" s="11">
        <f t="shared" si="1"/>
        <v>115000</v>
      </c>
      <c r="H118" s="12" t="s">
        <v>13</v>
      </c>
      <c r="I118" s="12" t="s">
        <v>14</v>
      </c>
      <c r="J118" s="13" t="s">
        <v>25</v>
      </c>
      <c r="K118" s="12">
        <v>0</v>
      </c>
    </row>
    <row r="119" spans="1:11" ht="111.75" customHeight="1" x14ac:dyDescent="0.25">
      <c r="A119" s="9">
        <v>112</v>
      </c>
      <c r="B119" s="20" t="s">
        <v>237</v>
      </c>
      <c r="C119" s="20" t="s">
        <v>251</v>
      </c>
      <c r="D119" s="22" t="s">
        <v>17</v>
      </c>
      <c r="E119" s="16">
        <v>200</v>
      </c>
      <c r="F119" s="20">
        <v>519</v>
      </c>
      <c r="G119" s="11">
        <f t="shared" si="1"/>
        <v>103800</v>
      </c>
      <c r="H119" s="12" t="s">
        <v>13</v>
      </c>
      <c r="I119" s="12" t="s">
        <v>14</v>
      </c>
      <c r="J119" s="13" t="s">
        <v>25</v>
      </c>
      <c r="K119" s="12">
        <v>0</v>
      </c>
    </row>
    <row r="120" spans="1:11" ht="111.75" customHeight="1" x14ac:dyDescent="0.25">
      <c r="A120" s="9">
        <v>113</v>
      </c>
      <c r="B120" s="16" t="s">
        <v>238</v>
      </c>
      <c r="C120" s="20" t="s">
        <v>252</v>
      </c>
      <c r="D120" s="22" t="s">
        <v>17</v>
      </c>
      <c r="E120" s="16">
        <v>48</v>
      </c>
      <c r="F120" s="20">
        <v>4200</v>
      </c>
      <c r="G120" s="11">
        <f t="shared" si="1"/>
        <v>201600</v>
      </c>
      <c r="H120" s="12" t="s">
        <v>13</v>
      </c>
      <c r="I120" s="12" t="s">
        <v>14</v>
      </c>
      <c r="J120" s="13" t="s">
        <v>25</v>
      </c>
      <c r="K120" s="12">
        <v>0</v>
      </c>
    </row>
    <row r="121" spans="1:11" ht="111.75" customHeight="1" x14ac:dyDescent="0.25">
      <c r="A121" s="9">
        <v>114</v>
      </c>
      <c r="B121" s="10" t="s">
        <v>239</v>
      </c>
      <c r="C121" s="10" t="s">
        <v>253</v>
      </c>
      <c r="D121" s="19" t="s">
        <v>17</v>
      </c>
      <c r="E121" s="16">
        <v>500</v>
      </c>
      <c r="F121" s="20">
        <v>4700</v>
      </c>
      <c r="G121" s="11">
        <f t="shared" si="1"/>
        <v>2350000</v>
      </c>
      <c r="H121" s="12" t="s">
        <v>13</v>
      </c>
      <c r="I121" s="12" t="s">
        <v>14</v>
      </c>
      <c r="J121" s="13" t="s">
        <v>25</v>
      </c>
      <c r="K121" s="12">
        <v>0</v>
      </c>
    </row>
    <row r="122" spans="1:11" ht="111.75" customHeight="1" x14ac:dyDescent="0.25">
      <c r="A122" s="9">
        <v>115</v>
      </c>
      <c r="B122" s="20" t="s">
        <v>240</v>
      </c>
      <c r="C122" s="20" t="s">
        <v>254</v>
      </c>
      <c r="D122" s="22" t="s">
        <v>17</v>
      </c>
      <c r="E122" s="16">
        <v>50</v>
      </c>
      <c r="F122" s="20">
        <v>1500</v>
      </c>
      <c r="G122" s="11">
        <f t="shared" si="1"/>
        <v>75000</v>
      </c>
      <c r="H122" s="12" t="s">
        <v>13</v>
      </c>
      <c r="I122" s="12" t="s">
        <v>14</v>
      </c>
      <c r="J122" s="13" t="s">
        <v>25</v>
      </c>
      <c r="K122" s="12">
        <v>0</v>
      </c>
    </row>
    <row r="123" spans="1:11" ht="111.75" customHeight="1" x14ac:dyDescent="0.25">
      <c r="A123" s="9">
        <v>116</v>
      </c>
      <c r="B123" s="10" t="s">
        <v>241</v>
      </c>
      <c r="C123" s="10" t="s">
        <v>255</v>
      </c>
      <c r="D123" s="19" t="s">
        <v>17</v>
      </c>
      <c r="E123" s="16">
        <v>30</v>
      </c>
      <c r="F123" s="20">
        <v>8588</v>
      </c>
      <c r="G123" s="11">
        <f t="shared" si="1"/>
        <v>257640</v>
      </c>
      <c r="H123" s="12" t="s">
        <v>13</v>
      </c>
      <c r="I123" s="12" t="s">
        <v>14</v>
      </c>
      <c r="J123" s="13" t="s">
        <v>25</v>
      </c>
      <c r="K123" s="12">
        <v>0</v>
      </c>
    </row>
    <row r="124" spans="1:11" ht="111.75" customHeight="1" x14ac:dyDescent="0.25">
      <c r="A124" s="9">
        <v>117</v>
      </c>
      <c r="B124" s="10" t="s">
        <v>242</v>
      </c>
      <c r="C124" s="16" t="s">
        <v>256</v>
      </c>
      <c r="D124" s="19" t="s">
        <v>17</v>
      </c>
      <c r="E124" s="16">
        <v>80</v>
      </c>
      <c r="F124" s="20">
        <v>7929</v>
      </c>
      <c r="G124" s="11">
        <f t="shared" si="1"/>
        <v>634320</v>
      </c>
      <c r="H124" s="12" t="s">
        <v>13</v>
      </c>
      <c r="I124" s="12" t="s">
        <v>14</v>
      </c>
      <c r="J124" s="13" t="s">
        <v>25</v>
      </c>
      <c r="K124" s="12">
        <v>0</v>
      </c>
    </row>
    <row r="125" spans="1:11" ht="111.75" customHeight="1" x14ac:dyDescent="0.25">
      <c r="A125" s="9">
        <v>118</v>
      </c>
      <c r="B125" s="10" t="s">
        <v>243</v>
      </c>
      <c r="C125" s="16" t="s">
        <v>257</v>
      </c>
      <c r="D125" s="19" t="s">
        <v>17</v>
      </c>
      <c r="E125" s="16">
        <v>80</v>
      </c>
      <c r="F125" s="20">
        <v>7929</v>
      </c>
      <c r="G125" s="11">
        <f t="shared" si="1"/>
        <v>634320</v>
      </c>
      <c r="H125" s="12" t="s">
        <v>13</v>
      </c>
      <c r="I125" s="12" t="s">
        <v>14</v>
      </c>
      <c r="J125" s="13" t="s">
        <v>25</v>
      </c>
      <c r="K125" s="12">
        <v>0</v>
      </c>
    </row>
    <row r="126" spans="1:11" ht="111.75" customHeight="1" x14ac:dyDescent="0.25">
      <c r="A126" s="9">
        <v>119</v>
      </c>
      <c r="B126" s="10" t="s">
        <v>244</v>
      </c>
      <c r="C126" s="10" t="s">
        <v>258</v>
      </c>
      <c r="D126" s="19" t="s">
        <v>17</v>
      </c>
      <c r="E126" s="16">
        <v>11510</v>
      </c>
      <c r="F126" s="20">
        <v>120</v>
      </c>
      <c r="G126" s="11">
        <f t="shared" si="1"/>
        <v>1381200</v>
      </c>
      <c r="H126" s="12" t="s">
        <v>13</v>
      </c>
      <c r="I126" s="12" t="s">
        <v>14</v>
      </c>
      <c r="J126" s="13" t="s">
        <v>25</v>
      </c>
      <c r="K126" s="12">
        <v>0</v>
      </c>
    </row>
    <row r="127" spans="1:11" ht="111.75" customHeight="1" x14ac:dyDescent="0.25">
      <c r="A127" s="9">
        <v>120</v>
      </c>
      <c r="B127" s="10" t="s">
        <v>245</v>
      </c>
      <c r="C127" s="10" t="s">
        <v>259</v>
      </c>
      <c r="D127" s="19" t="s">
        <v>17</v>
      </c>
      <c r="E127" s="16">
        <v>500</v>
      </c>
      <c r="F127" s="20">
        <v>500</v>
      </c>
      <c r="G127" s="11">
        <f t="shared" si="1"/>
        <v>250000</v>
      </c>
      <c r="H127" s="12" t="s">
        <v>13</v>
      </c>
      <c r="I127" s="12" t="s">
        <v>14</v>
      </c>
      <c r="J127" s="13" t="s">
        <v>25</v>
      </c>
      <c r="K127" s="12">
        <v>0</v>
      </c>
    </row>
    <row r="128" spans="1:11" ht="111.75" customHeight="1" x14ac:dyDescent="0.25">
      <c r="A128" s="9">
        <v>121</v>
      </c>
      <c r="B128" s="10" t="s">
        <v>246</v>
      </c>
      <c r="C128" s="10" t="s">
        <v>260</v>
      </c>
      <c r="D128" s="19" t="s">
        <v>17</v>
      </c>
      <c r="E128" s="16">
        <v>5000</v>
      </c>
      <c r="F128" s="20">
        <v>165</v>
      </c>
      <c r="G128" s="11">
        <f t="shared" si="1"/>
        <v>825000</v>
      </c>
      <c r="H128" s="12" t="s">
        <v>13</v>
      </c>
      <c r="I128" s="12" t="s">
        <v>14</v>
      </c>
      <c r="J128" s="13" t="s">
        <v>25</v>
      </c>
      <c r="K128" s="12">
        <v>0</v>
      </c>
    </row>
    <row r="129" spans="1:11" ht="111.75" customHeight="1" x14ac:dyDescent="0.25">
      <c r="A129" s="9">
        <v>122</v>
      </c>
      <c r="B129" s="10" t="s">
        <v>247</v>
      </c>
      <c r="C129" s="10" t="s">
        <v>261</v>
      </c>
      <c r="D129" s="19" t="s">
        <v>19</v>
      </c>
      <c r="E129" s="16">
        <v>200</v>
      </c>
      <c r="F129" s="20">
        <v>500</v>
      </c>
      <c r="G129" s="11">
        <f t="shared" si="1"/>
        <v>100000</v>
      </c>
      <c r="H129" s="12" t="s">
        <v>13</v>
      </c>
      <c r="I129" s="12" t="s">
        <v>14</v>
      </c>
      <c r="J129" s="13" t="s">
        <v>25</v>
      </c>
      <c r="K129" s="12">
        <v>0</v>
      </c>
    </row>
    <row r="130" spans="1:11" ht="111.75" customHeight="1" x14ac:dyDescent="0.25">
      <c r="A130" s="9">
        <v>123</v>
      </c>
      <c r="B130" s="20" t="s">
        <v>248</v>
      </c>
      <c r="C130" s="16" t="s">
        <v>262</v>
      </c>
      <c r="D130" s="19" t="s">
        <v>17</v>
      </c>
      <c r="E130" s="16">
        <v>4000</v>
      </c>
      <c r="F130" s="20">
        <v>147</v>
      </c>
      <c r="G130" s="11">
        <f t="shared" si="1"/>
        <v>588000</v>
      </c>
      <c r="H130" s="12" t="s">
        <v>13</v>
      </c>
      <c r="I130" s="12" t="s">
        <v>14</v>
      </c>
      <c r="J130" s="13" t="s">
        <v>25</v>
      </c>
      <c r="K130" s="12">
        <v>0</v>
      </c>
    </row>
    <row r="131" spans="1:11" ht="111.75" customHeight="1" x14ac:dyDescent="0.25">
      <c r="A131" s="9">
        <v>124</v>
      </c>
      <c r="B131" s="10" t="s">
        <v>263</v>
      </c>
      <c r="C131" s="10" t="s">
        <v>265</v>
      </c>
      <c r="D131" s="19" t="s">
        <v>17</v>
      </c>
      <c r="E131" s="16">
        <v>2000</v>
      </c>
      <c r="F131" s="20">
        <v>173.6</v>
      </c>
      <c r="G131" s="11">
        <f t="shared" si="1"/>
        <v>347200</v>
      </c>
      <c r="H131" s="12" t="s">
        <v>13</v>
      </c>
      <c r="I131" s="12" t="s">
        <v>14</v>
      </c>
      <c r="J131" s="13" t="s">
        <v>25</v>
      </c>
      <c r="K131" s="12">
        <v>0</v>
      </c>
    </row>
    <row r="132" spans="1:11" ht="111.75" customHeight="1" x14ac:dyDescent="0.25">
      <c r="A132" s="9">
        <v>125</v>
      </c>
      <c r="B132" s="10" t="s">
        <v>264</v>
      </c>
      <c r="C132" s="10" t="s">
        <v>266</v>
      </c>
      <c r="D132" s="19" t="s">
        <v>171</v>
      </c>
      <c r="E132" s="16">
        <v>10</v>
      </c>
      <c r="F132" s="20">
        <v>3765</v>
      </c>
      <c r="G132" s="11">
        <f t="shared" si="1"/>
        <v>37650</v>
      </c>
      <c r="H132" s="12" t="s">
        <v>13</v>
      </c>
      <c r="I132" s="12" t="s">
        <v>14</v>
      </c>
      <c r="J132" s="13" t="s">
        <v>25</v>
      </c>
      <c r="K132" s="12">
        <v>0</v>
      </c>
    </row>
    <row r="133" spans="1:11" ht="111.75" customHeight="1" x14ac:dyDescent="0.25">
      <c r="A133" s="9">
        <v>126</v>
      </c>
      <c r="B133" s="10" t="s">
        <v>267</v>
      </c>
      <c r="C133" s="10" t="s">
        <v>267</v>
      </c>
      <c r="D133" s="19" t="s">
        <v>171</v>
      </c>
      <c r="E133" s="16">
        <v>100</v>
      </c>
      <c r="F133" s="20">
        <v>2500</v>
      </c>
      <c r="G133" s="11">
        <f t="shared" si="1"/>
        <v>250000</v>
      </c>
      <c r="H133" s="12" t="s">
        <v>13</v>
      </c>
      <c r="I133" s="12" t="s">
        <v>14</v>
      </c>
      <c r="J133" s="13" t="s">
        <v>25</v>
      </c>
      <c r="K133" s="12">
        <v>0</v>
      </c>
    </row>
    <row r="134" spans="1:11" ht="111.75" customHeight="1" x14ac:dyDescent="0.25">
      <c r="A134" s="9">
        <v>127</v>
      </c>
      <c r="B134" s="10" t="s">
        <v>268</v>
      </c>
      <c r="C134" s="10" t="s">
        <v>268</v>
      </c>
      <c r="D134" s="19" t="s">
        <v>17</v>
      </c>
      <c r="E134" s="16">
        <v>30</v>
      </c>
      <c r="F134" s="20">
        <v>12000</v>
      </c>
      <c r="G134" s="11">
        <f t="shared" si="1"/>
        <v>360000</v>
      </c>
      <c r="H134" s="12" t="s">
        <v>13</v>
      </c>
      <c r="I134" s="12" t="s">
        <v>14</v>
      </c>
      <c r="J134" s="13" t="s">
        <v>25</v>
      </c>
      <c r="K134" s="12">
        <v>0</v>
      </c>
    </row>
    <row r="135" spans="1:11" ht="111.75" customHeight="1" x14ac:dyDescent="0.25">
      <c r="A135" s="9">
        <v>128</v>
      </c>
      <c r="B135" s="16" t="s">
        <v>269</v>
      </c>
      <c r="C135" s="16" t="s">
        <v>274</v>
      </c>
      <c r="D135" s="24" t="s">
        <v>171</v>
      </c>
      <c r="E135" s="16">
        <v>10</v>
      </c>
      <c r="F135" s="20">
        <v>59000</v>
      </c>
      <c r="G135" s="11">
        <f t="shared" si="1"/>
        <v>590000</v>
      </c>
      <c r="H135" s="12" t="s">
        <v>13</v>
      </c>
      <c r="I135" s="12" t="s">
        <v>14</v>
      </c>
      <c r="J135" s="13" t="s">
        <v>25</v>
      </c>
      <c r="K135" s="12">
        <v>0</v>
      </c>
    </row>
    <row r="136" spans="1:11" ht="111.75" customHeight="1" x14ac:dyDescent="0.25">
      <c r="A136" s="9">
        <v>129</v>
      </c>
      <c r="B136" s="20" t="s">
        <v>270</v>
      </c>
      <c r="C136" s="20" t="s">
        <v>275</v>
      </c>
      <c r="D136" s="24" t="s">
        <v>171</v>
      </c>
      <c r="E136" s="16">
        <v>100</v>
      </c>
      <c r="F136" s="20">
        <v>1429.16</v>
      </c>
      <c r="G136" s="11">
        <f t="shared" si="1"/>
        <v>142916</v>
      </c>
      <c r="H136" s="12" t="s">
        <v>13</v>
      </c>
      <c r="I136" s="12" t="s">
        <v>14</v>
      </c>
      <c r="J136" s="13" t="s">
        <v>25</v>
      </c>
      <c r="K136" s="12">
        <v>0</v>
      </c>
    </row>
    <row r="137" spans="1:11" ht="111.75" customHeight="1" x14ac:dyDescent="0.25">
      <c r="A137" s="9">
        <v>130</v>
      </c>
      <c r="B137" s="20" t="s">
        <v>271</v>
      </c>
      <c r="C137" s="20" t="s">
        <v>276</v>
      </c>
      <c r="D137" s="24" t="s">
        <v>171</v>
      </c>
      <c r="E137" s="16">
        <v>5</v>
      </c>
      <c r="F137" s="20">
        <v>69900</v>
      </c>
      <c r="G137" s="11">
        <f t="shared" si="1"/>
        <v>349500</v>
      </c>
      <c r="H137" s="12" t="s">
        <v>13</v>
      </c>
      <c r="I137" s="12" t="s">
        <v>14</v>
      </c>
      <c r="J137" s="13" t="s">
        <v>25</v>
      </c>
      <c r="K137" s="12">
        <v>0</v>
      </c>
    </row>
    <row r="138" spans="1:11" ht="111.75" customHeight="1" x14ac:dyDescent="0.25">
      <c r="A138" s="9">
        <v>131</v>
      </c>
      <c r="B138" s="20" t="s">
        <v>272</v>
      </c>
      <c r="C138" s="20" t="s">
        <v>277</v>
      </c>
      <c r="D138" s="24" t="s">
        <v>171</v>
      </c>
      <c r="E138" s="16">
        <v>50</v>
      </c>
      <c r="F138" s="20">
        <v>3300</v>
      </c>
      <c r="G138" s="11">
        <f t="shared" ref="G138:G201" si="3">E138*F138</f>
        <v>165000</v>
      </c>
      <c r="H138" s="12" t="s">
        <v>13</v>
      </c>
      <c r="I138" s="12" t="s">
        <v>14</v>
      </c>
      <c r="J138" s="13" t="s">
        <v>25</v>
      </c>
      <c r="K138" s="12">
        <v>0</v>
      </c>
    </row>
    <row r="139" spans="1:11" ht="111.75" customHeight="1" x14ac:dyDescent="0.25">
      <c r="A139" s="9">
        <v>132</v>
      </c>
      <c r="B139" s="20" t="s">
        <v>273</v>
      </c>
      <c r="C139" s="20" t="s">
        <v>273</v>
      </c>
      <c r="D139" s="22" t="s">
        <v>17</v>
      </c>
      <c r="E139" s="16">
        <v>1000</v>
      </c>
      <c r="F139" s="20">
        <v>24</v>
      </c>
      <c r="G139" s="11">
        <f t="shared" si="3"/>
        <v>24000</v>
      </c>
      <c r="H139" s="12" t="s">
        <v>13</v>
      </c>
      <c r="I139" s="12" t="s">
        <v>14</v>
      </c>
      <c r="J139" s="13" t="s">
        <v>25</v>
      </c>
      <c r="K139" s="12">
        <v>0</v>
      </c>
    </row>
    <row r="140" spans="1:11" ht="111.75" customHeight="1" x14ac:dyDescent="0.25">
      <c r="A140" s="9">
        <v>133</v>
      </c>
      <c r="B140" s="10" t="s">
        <v>278</v>
      </c>
      <c r="C140" s="10" t="s">
        <v>283</v>
      </c>
      <c r="D140" s="19" t="s">
        <v>171</v>
      </c>
      <c r="E140" s="16">
        <v>20</v>
      </c>
      <c r="F140" s="20">
        <v>99000</v>
      </c>
      <c r="G140" s="11">
        <f t="shared" si="3"/>
        <v>1980000</v>
      </c>
      <c r="H140" s="12" t="s">
        <v>13</v>
      </c>
      <c r="I140" s="12" t="s">
        <v>14</v>
      </c>
      <c r="J140" s="13" t="s">
        <v>25</v>
      </c>
      <c r="K140" s="12">
        <v>0</v>
      </c>
    </row>
    <row r="141" spans="1:11" ht="111.75" customHeight="1" x14ac:dyDescent="0.25">
      <c r="A141" s="9">
        <v>134</v>
      </c>
      <c r="B141" s="10" t="s">
        <v>279</v>
      </c>
      <c r="C141" s="10" t="s">
        <v>284</v>
      </c>
      <c r="D141" s="19" t="s">
        <v>171</v>
      </c>
      <c r="E141" s="16">
        <v>220</v>
      </c>
      <c r="F141" s="20">
        <v>4643.88</v>
      </c>
      <c r="G141" s="11">
        <f t="shared" si="3"/>
        <v>1021653.6</v>
      </c>
      <c r="H141" s="12" t="s">
        <v>13</v>
      </c>
      <c r="I141" s="12" t="s">
        <v>14</v>
      </c>
      <c r="J141" s="13" t="s">
        <v>25</v>
      </c>
      <c r="K141" s="12">
        <v>0</v>
      </c>
    </row>
    <row r="142" spans="1:11" ht="111.75" customHeight="1" x14ac:dyDescent="0.25">
      <c r="A142" s="9">
        <v>135</v>
      </c>
      <c r="B142" s="10" t="s">
        <v>280</v>
      </c>
      <c r="C142" s="10" t="s">
        <v>285</v>
      </c>
      <c r="D142" s="19" t="s">
        <v>171</v>
      </c>
      <c r="E142" s="16">
        <v>10</v>
      </c>
      <c r="F142" s="20">
        <v>4643.88</v>
      </c>
      <c r="G142" s="11">
        <f t="shared" si="3"/>
        <v>46438.8</v>
      </c>
      <c r="H142" s="12" t="s">
        <v>13</v>
      </c>
      <c r="I142" s="12" t="s">
        <v>14</v>
      </c>
      <c r="J142" s="13" t="s">
        <v>25</v>
      </c>
      <c r="K142" s="12">
        <v>0</v>
      </c>
    </row>
    <row r="143" spans="1:11" ht="111.75" customHeight="1" x14ac:dyDescent="0.25">
      <c r="A143" s="9">
        <v>136</v>
      </c>
      <c r="B143" s="10" t="s">
        <v>281</v>
      </c>
      <c r="C143" s="10" t="s">
        <v>286</v>
      </c>
      <c r="D143" s="19" t="s">
        <v>17</v>
      </c>
      <c r="E143" s="16">
        <v>50</v>
      </c>
      <c r="F143" s="20">
        <v>5850</v>
      </c>
      <c r="G143" s="11">
        <f t="shared" si="3"/>
        <v>292500</v>
      </c>
      <c r="H143" s="12" t="s">
        <v>13</v>
      </c>
      <c r="I143" s="12" t="s">
        <v>14</v>
      </c>
      <c r="J143" s="13" t="s">
        <v>25</v>
      </c>
      <c r="K143" s="12">
        <v>0</v>
      </c>
    </row>
    <row r="144" spans="1:11" ht="111.75" customHeight="1" x14ac:dyDescent="0.25">
      <c r="A144" s="9">
        <v>137</v>
      </c>
      <c r="B144" s="10" t="s">
        <v>282</v>
      </c>
      <c r="C144" s="10" t="s">
        <v>287</v>
      </c>
      <c r="D144" s="19" t="s">
        <v>171</v>
      </c>
      <c r="E144" s="16">
        <v>100</v>
      </c>
      <c r="F144" s="20">
        <v>12832.18</v>
      </c>
      <c r="G144" s="11">
        <f t="shared" si="3"/>
        <v>1283218</v>
      </c>
      <c r="H144" s="12" t="s">
        <v>13</v>
      </c>
      <c r="I144" s="12" t="s">
        <v>14</v>
      </c>
      <c r="J144" s="13" t="s">
        <v>25</v>
      </c>
      <c r="K144" s="12">
        <v>0</v>
      </c>
    </row>
    <row r="145" spans="1:11" ht="111.75" customHeight="1" x14ac:dyDescent="0.25">
      <c r="A145" s="9">
        <v>138</v>
      </c>
      <c r="B145" s="10" t="s">
        <v>288</v>
      </c>
      <c r="C145" s="10" t="s">
        <v>294</v>
      </c>
      <c r="D145" s="19" t="s">
        <v>171</v>
      </c>
      <c r="E145" s="16">
        <v>50</v>
      </c>
      <c r="F145" s="20">
        <v>17500</v>
      </c>
      <c r="G145" s="11">
        <f t="shared" si="3"/>
        <v>875000</v>
      </c>
      <c r="H145" s="12" t="s">
        <v>13</v>
      </c>
      <c r="I145" s="12" t="s">
        <v>14</v>
      </c>
      <c r="J145" s="13" t="s">
        <v>25</v>
      </c>
      <c r="K145" s="12">
        <v>0</v>
      </c>
    </row>
    <row r="146" spans="1:11" ht="111.75" customHeight="1" x14ac:dyDescent="0.25">
      <c r="A146" s="9">
        <v>139</v>
      </c>
      <c r="B146" s="10" t="s">
        <v>289</v>
      </c>
      <c r="C146" s="10" t="s">
        <v>295</v>
      </c>
      <c r="D146" s="19" t="s">
        <v>171</v>
      </c>
      <c r="E146" s="16">
        <v>50</v>
      </c>
      <c r="F146" s="20">
        <v>17500</v>
      </c>
      <c r="G146" s="11">
        <f t="shared" si="3"/>
        <v>875000</v>
      </c>
      <c r="H146" s="12" t="s">
        <v>13</v>
      </c>
      <c r="I146" s="12" t="s">
        <v>14</v>
      </c>
      <c r="J146" s="13" t="s">
        <v>25</v>
      </c>
      <c r="K146" s="12">
        <v>0</v>
      </c>
    </row>
    <row r="147" spans="1:11" ht="111.75" customHeight="1" x14ac:dyDescent="0.25">
      <c r="A147" s="9">
        <v>140</v>
      </c>
      <c r="B147" s="10" t="s">
        <v>290</v>
      </c>
      <c r="C147" s="10" t="s">
        <v>296</v>
      </c>
      <c r="D147" s="19" t="s">
        <v>17</v>
      </c>
      <c r="E147" s="16">
        <v>20</v>
      </c>
      <c r="F147" s="20">
        <v>7188</v>
      </c>
      <c r="G147" s="11">
        <f t="shared" si="3"/>
        <v>143760</v>
      </c>
      <c r="H147" s="12" t="s">
        <v>13</v>
      </c>
      <c r="I147" s="12" t="s">
        <v>14</v>
      </c>
      <c r="J147" s="13" t="s">
        <v>25</v>
      </c>
      <c r="K147" s="12">
        <v>0</v>
      </c>
    </row>
    <row r="148" spans="1:11" ht="111.75" customHeight="1" x14ac:dyDescent="0.25">
      <c r="A148" s="9">
        <v>141</v>
      </c>
      <c r="B148" s="10" t="s">
        <v>291</v>
      </c>
      <c r="C148" s="10" t="s">
        <v>297</v>
      </c>
      <c r="D148" s="19" t="s">
        <v>19</v>
      </c>
      <c r="E148" s="16">
        <v>2</v>
      </c>
      <c r="F148" s="20">
        <v>238000</v>
      </c>
      <c r="G148" s="11">
        <f t="shared" si="3"/>
        <v>476000</v>
      </c>
      <c r="H148" s="12" t="s">
        <v>13</v>
      </c>
      <c r="I148" s="12" t="s">
        <v>14</v>
      </c>
      <c r="J148" s="13" t="s">
        <v>25</v>
      </c>
      <c r="K148" s="12">
        <v>0</v>
      </c>
    </row>
    <row r="149" spans="1:11" ht="111.75" customHeight="1" x14ac:dyDescent="0.25">
      <c r="A149" s="9">
        <v>142</v>
      </c>
      <c r="B149" s="10" t="s">
        <v>292</v>
      </c>
      <c r="C149" s="10" t="s">
        <v>298</v>
      </c>
      <c r="D149" s="19" t="s">
        <v>171</v>
      </c>
      <c r="E149" s="16">
        <v>2</v>
      </c>
      <c r="F149" s="20">
        <v>238000</v>
      </c>
      <c r="G149" s="11">
        <f t="shared" si="3"/>
        <v>476000</v>
      </c>
      <c r="H149" s="12" t="s">
        <v>13</v>
      </c>
      <c r="I149" s="12" t="s">
        <v>14</v>
      </c>
      <c r="J149" s="13" t="s">
        <v>25</v>
      </c>
      <c r="K149" s="12">
        <v>0</v>
      </c>
    </row>
    <row r="150" spans="1:11" ht="111.75" customHeight="1" x14ac:dyDescent="0.25">
      <c r="A150" s="9">
        <v>143</v>
      </c>
      <c r="B150" s="10" t="s">
        <v>293</v>
      </c>
      <c r="C150" s="10" t="s">
        <v>299</v>
      </c>
      <c r="D150" s="19" t="s">
        <v>17</v>
      </c>
      <c r="E150" s="16">
        <v>50</v>
      </c>
      <c r="F150" s="20">
        <v>30500</v>
      </c>
      <c r="G150" s="11">
        <f t="shared" si="3"/>
        <v>1525000</v>
      </c>
      <c r="H150" s="12" t="s">
        <v>13</v>
      </c>
      <c r="I150" s="12" t="s">
        <v>14</v>
      </c>
      <c r="J150" s="13" t="s">
        <v>25</v>
      </c>
      <c r="K150" s="12">
        <v>0</v>
      </c>
    </row>
    <row r="151" spans="1:11" ht="111.75" customHeight="1" x14ac:dyDescent="0.25">
      <c r="A151" s="9">
        <v>144</v>
      </c>
      <c r="B151" s="16" t="s">
        <v>300</v>
      </c>
      <c r="C151" s="16" t="s">
        <v>303</v>
      </c>
      <c r="D151" s="22" t="s">
        <v>17</v>
      </c>
      <c r="E151" s="16">
        <v>800</v>
      </c>
      <c r="F151" s="20">
        <v>1500</v>
      </c>
      <c r="G151" s="11">
        <f t="shared" si="3"/>
        <v>1200000</v>
      </c>
      <c r="H151" s="12" t="s">
        <v>13</v>
      </c>
      <c r="I151" s="12" t="s">
        <v>14</v>
      </c>
      <c r="J151" s="13" t="s">
        <v>25</v>
      </c>
      <c r="K151" s="12">
        <v>0</v>
      </c>
    </row>
    <row r="152" spans="1:11" ht="111.75" customHeight="1" x14ac:dyDescent="0.25">
      <c r="A152" s="9">
        <v>145</v>
      </c>
      <c r="B152" s="20" t="s">
        <v>301</v>
      </c>
      <c r="C152" s="20" t="s">
        <v>304</v>
      </c>
      <c r="D152" s="22" t="s">
        <v>17</v>
      </c>
      <c r="E152" s="16">
        <v>700</v>
      </c>
      <c r="F152" s="20">
        <v>1950</v>
      </c>
      <c r="G152" s="11">
        <f t="shared" si="3"/>
        <v>1365000</v>
      </c>
      <c r="H152" s="12" t="s">
        <v>13</v>
      </c>
      <c r="I152" s="12" t="s">
        <v>14</v>
      </c>
      <c r="J152" s="13" t="s">
        <v>25</v>
      </c>
      <c r="K152" s="12">
        <v>0</v>
      </c>
    </row>
    <row r="153" spans="1:11" ht="111.75" customHeight="1" x14ac:dyDescent="0.25">
      <c r="A153" s="9">
        <v>146</v>
      </c>
      <c r="B153" s="20" t="s">
        <v>302</v>
      </c>
      <c r="C153" s="20" t="s">
        <v>305</v>
      </c>
      <c r="D153" s="22" t="s">
        <v>17</v>
      </c>
      <c r="E153" s="16">
        <v>100</v>
      </c>
      <c r="F153" s="20">
        <v>320</v>
      </c>
      <c r="G153" s="11">
        <f t="shared" si="3"/>
        <v>32000</v>
      </c>
      <c r="H153" s="12" t="s">
        <v>13</v>
      </c>
      <c r="I153" s="12" t="s">
        <v>14</v>
      </c>
      <c r="J153" s="13" t="s">
        <v>25</v>
      </c>
      <c r="K153" s="12">
        <v>0</v>
      </c>
    </row>
    <row r="154" spans="1:11" ht="111.75" customHeight="1" x14ac:dyDescent="0.25">
      <c r="A154" s="9">
        <v>147</v>
      </c>
      <c r="B154" s="20" t="s">
        <v>306</v>
      </c>
      <c r="C154" s="20" t="s">
        <v>307</v>
      </c>
      <c r="D154" s="22" t="s">
        <v>17</v>
      </c>
      <c r="E154" s="16">
        <v>25</v>
      </c>
      <c r="F154" s="20">
        <v>35900</v>
      </c>
      <c r="G154" s="11">
        <f t="shared" si="3"/>
        <v>897500</v>
      </c>
      <c r="H154" s="12" t="s">
        <v>13</v>
      </c>
      <c r="I154" s="12" t="s">
        <v>14</v>
      </c>
      <c r="J154" s="13" t="s">
        <v>25</v>
      </c>
      <c r="K154" s="12">
        <v>0</v>
      </c>
    </row>
    <row r="155" spans="1:11" ht="111.75" customHeight="1" x14ac:dyDescent="0.25">
      <c r="A155" s="9">
        <v>148</v>
      </c>
      <c r="B155" s="20" t="s">
        <v>308</v>
      </c>
      <c r="C155" s="20" t="s">
        <v>311</v>
      </c>
      <c r="D155" s="22" t="s">
        <v>17</v>
      </c>
      <c r="E155" s="16">
        <v>5000</v>
      </c>
      <c r="F155" s="20">
        <v>178</v>
      </c>
      <c r="G155" s="11">
        <f t="shared" si="3"/>
        <v>890000</v>
      </c>
      <c r="H155" s="12" t="s">
        <v>13</v>
      </c>
      <c r="I155" s="12" t="s">
        <v>14</v>
      </c>
      <c r="J155" s="13" t="s">
        <v>25</v>
      </c>
      <c r="K155" s="12">
        <v>0</v>
      </c>
    </row>
    <row r="156" spans="1:11" ht="111.75" customHeight="1" x14ac:dyDescent="0.25">
      <c r="A156" s="9">
        <v>149</v>
      </c>
      <c r="B156" s="20" t="s">
        <v>309</v>
      </c>
      <c r="C156" s="20" t="s">
        <v>311</v>
      </c>
      <c r="D156" s="22" t="s">
        <v>17</v>
      </c>
      <c r="E156" s="16">
        <v>5000</v>
      </c>
      <c r="F156" s="20">
        <v>370</v>
      </c>
      <c r="G156" s="11">
        <f t="shared" si="3"/>
        <v>1850000</v>
      </c>
      <c r="H156" s="12" t="s">
        <v>13</v>
      </c>
      <c r="I156" s="12" t="s">
        <v>14</v>
      </c>
      <c r="J156" s="13" t="s">
        <v>25</v>
      </c>
      <c r="K156" s="12">
        <v>0</v>
      </c>
    </row>
    <row r="157" spans="1:11" ht="111.75" customHeight="1" x14ac:dyDescent="0.25">
      <c r="A157" s="9">
        <v>150</v>
      </c>
      <c r="B157" s="10" t="s">
        <v>310</v>
      </c>
      <c r="C157" s="10" t="s">
        <v>312</v>
      </c>
      <c r="D157" s="19" t="s">
        <v>17</v>
      </c>
      <c r="E157" s="16">
        <v>1500</v>
      </c>
      <c r="F157" s="20">
        <v>98</v>
      </c>
      <c r="G157" s="11">
        <f t="shared" si="3"/>
        <v>147000</v>
      </c>
      <c r="H157" s="12" t="s">
        <v>13</v>
      </c>
      <c r="I157" s="12" t="s">
        <v>14</v>
      </c>
      <c r="J157" s="13" t="s">
        <v>25</v>
      </c>
      <c r="K157" s="12">
        <v>0</v>
      </c>
    </row>
    <row r="158" spans="1:11" ht="111.75" customHeight="1" x14ac:dyDescent="0.25">
      <c r="A158" s="9">
        <v>151</v>
      </c>
      <c r="B158" s="10" t="s">
        <v>313</v>
      </c>
      <c r="C158" s="10" t="s">
        <v>316</v>
      </c>
      <c r="D158" s="19" t="s">
        <v>17</v>
      </c>
      <c r="E158" s="16">
        <v>10000</v>
      </c>
      <c r="F158" s="20">
        <v>27.24</v>
      </c>
      <c r="G158" s="11">
        <f t="shared" si="3"/>
        <v>272400</v>
      </c>
      <c r="H158" s="12" t="s">
        <v>13</v>
      </c>
      <c r="I158" s="12" t="s">
        <v>14</v>
      </c>
      <c r="J158" s="13" t="s">
        <v>25</v>
      </c>
      <c r="K158" s="12">
        <v>0</v>
      </c>
    </row>
    <row r="159" spans="1:11" ht="111.75" customHeight="1" x14ac:dyDescent="0.25">
      <c r="A159" s="9">
        <v>152</v>
      </c>
      <c r="B159" s="16" t="s">
        <v>314</v>
      </c>
      <c r="C159" s="20" t="s">
        <v>317</v>
      </c>
      <c r="D159" s="22" t="s">
        <v>17</v>
      </c>
      <c r="E159" s="16">
        <v>100</v>
      </c>
      <c r="F159" s="20">
        <v>850</v>
      </c>
      <c r="G159" s="11">
        <f t="shared" si="3"/>
        <v>85000</v>
      </c>
      <c r="H159" s="12" t="s">
        <v>13</v>
      </c>
      <c r="I159" s="12" t="s">
        <v>14</v>
      </c>
      <c r="J159" s="13" t="s">
        <v>25</v>
      </c>
      <c r="K159" s="12">
        <v>0</v>
      </c>
    </row>
    <row r="160" spans="1:11" ht="111.75" customHeight="1" x14ac:dyDescent="0.25">
      <c r="A160" s="9">
        <v>153</v>
      </c>
      <c r="B160" s="10" t="s">
        <v>315</v>
      </c>
      <c r="C160" s="10" t="s">
        <v>318</v>
      </c>
      <c r="D160" s="19" t="s">
        <v>17</v>
      </c>
      <c r="E160" s="16">
        <v>100</v>
      </c>
      <c r="F160" s="20">
        <v>2193</v>
      </c>
      <c r="G160" s="11">
        <f t="shared" si="3"/>
        <v>219300</v>
      </c>
      <c r="H160" s="12" t="s">
        <v>13</v>
      </c>
      <c r="I160" s="12" t="s">
        <v>14</v>
      </c>
      <c r="J160" s="13" t="s">
        <v>25</v>
      </c>
      <c r="K160" s="12">
        <v>0</v>
      </c>
    </row>
    <row r="161" spans="1:11" ht="111.75" customHeight="1" x14ac:dyDescent="0.25">
      <c r="A161" s="9">
        <v>154</v>
      </c>
      <c r="B161" s="10" t="s">
        <v>319</v>
      </c>
      <c r="C161" s="10" t="s">
        <v>322</v>
      </c>
      <c r="D161" s="19" t="s">
        <v>17</v>
      </c>
      <c r="E161" s="16">
        <v>50</v>
      </c>
      <c r="F161" s="20">
        <v>41500</v>
      </c>
      <c r="G161" s="11">
        <f t="shared" si="3"/>
        <v>2075000</v>
      </c>
      <c r="H161" s="12" t="s">
        <v>13</v>
      </c>
      <c r="I161" s="12" t="s">
        <v>14</v>
      </c>
      <c r="J161" s="13" t="s">
        <v>25</v>
      </c>
      <c r="K161" s="12">
        <v>0</v>
      </c>
    </row>
    <row r="162" spans="1:11" ht="111.75" customHeight="1" x14ac:dyDescent="0.25">
      <c r="A162" s="9">
        <v>155</v>
      </c>
      <c r="B162" s="20" t="s">
        <v>320</v>
      </c>
      <c r="C162" s="20" t="s">
        <v>323</v>
      </c>
      <c r="D162" s="22" t="s">
        <v>17</v>
      </c>
      <c r="E162" s="16">
        <v>5</v>
      </c>
      <c r="F162" s="20">
        <v>11000</v>
      </c>
      <c r="G162" s="11">
        <f t="shared" si="3"/>
        <v>55000</v>
      </c>
      <c r="H162" s="12" t="s">
        <v>13</v>
      </c>
      <c r="I162" s="12" t="s">
        <v>14</v>
      </c>
      <c r="J162" s="13" t="s">
        <v>25</v>
      </c>
      <c r="K162" s="12">
        <v>0</v>
      </c>
    </row>
    <row r="163" spans="1:11" ht="111.75" customHeight="1" x14ac:dyDescent="0.25">
      <c r="A163" s="9">
        <v>156</v>
      </c>
      <c r="B163" s="20" t="s">
        <v>321</v>
      </c>
      <c r="C163" s="20" t="s">
        <v>324</v>
      </c>
      <c r="D163" s="22" t="s">
        <v>17</v>
      </c>
      <c r="E163" s="16">
        <v>5</v>
      </c>
      <c r="F163" s="20">
        <v>22000</v>
      </c>
      <c r="G163" s="11">
        <f t="shared" si="3"/>
        <v>110000</v>
      </c>
      <c r="H163" s="12" t="s">
        <v>13</v>
      </c>
      <c r="I163" s="12" t="s">
        <v>14</v>
      </c>
      <c r="J163" s="13" t="s">
        <v>25</v>
      </c>
      <c r="K163" s="12">
        <v>0</v>
      </c>
    </row>
    <row r="164" spans="1:11" ht="111.75" customHeight="1" x14ac:dyDescent="0.25">
      <c r="A164" s="9">
        <v>157</v>
      </c>
      <c r="B164" s="20" t="s">
        <v>325</v>
      </c>
      <c r="C164" s="20" t="s">
        <v>327</v>
      </c>
      <c r="D164" s="22" t="s">
        <v>17</v>
      </c>
      <c r="E164" s="16">
        <v>200</v>
      </c>
      <c r="F164" s="20">
        <v>523</v>
      </c>
      <c r="G164" s="11">
        <f t="shared" si="3"/>
        <v>104600</v>
      </c>
      <c r="H164" s="12" t="s">
        <v>13</v>
      </c>
      <c r="I164" s="12" t="s">
        <v>14</v>
      </c>
      <c r="J164" s="13" t="s">
        <v>25</v>
      </c>
      <c r="K164" s="12">
        <v>0</v>
      </c>
    </row>
    <row r="165" spans="1:11" ht="111.75" customHeight="1" x14ac:dyDescent="0.25">
      <c r="A165" s="9">
        <v>158</v>
      </c>
      <c r="B165" s="20" t="s">
        <v>326</v>
      </c>
      <c r="C165" s="20" t="s">
        <v>328</v>
      </c>
      <c r="D165" s="22" t="s">
        <v>171</v>
      </c>
      <c r="E165" s="16">
        <v>1</v>
      </c>
      <c r="F165" s="20">
        <v>95000</v>
      </c>
      <c r="G165" s="11">
        <f t="shared" si="3"/>
        <v>95000</v>
      </c>
      <c r="H165" s="12" t="s">
        <v>13</v>
      </c>
      <c r="I165" s="12" t="s">
        <v>14</v>
      </c>
      <c r="J165" s="13" t="s">
        <v>25</v>
      </c>
      <c r="K165" s="12">
        <v>0</v>
      </c>
    </row>
    <row r="166" spans="1:11" ht="111.75" customHeight="1" x14ac:dyDescent="0.25">
      <c r="A166" s="9">
        <v>159</v>
      </c>
      <c r="B166" s="10" t="s">
        <v>329</v>
      </c>
      <c r="C166" s="10" t="s">
        <v>331</v>
      </c>
      <c r="D166" s="19" t="s">
        <v>17</v>
      </c>
      <c r="E166" s="16">
        <v>10</v>
      </c>
      <c r="F166" s="20">
        <v>55000</v>
      </c>
      <c r="G166" s="11">
        <f t="shared" si="3"/>
        <v>550000</v>
      </c>
      <c r="H166" s="12" t="s">
        <v>13</v>
      </c>
      <c r="I166" s="12" t="s">
        <v>14</v>
      </c>
      <c r="J166" s="13" t="s">
        <v>25</v>
      </c>
      <c r="K166" s="12">
        <v>0</v>
      </c>
    </row>
    <row r="167" spans="1:11" ht="111.75" customHeight="1" x14ac:dyDescent="0.25">
      <c r="A167" s="9">
        <v>160</v>
      </c>
      <c r="B167" s="10" t="s">
        <v>330</v>
      </c>
      <c r="C167" s="10" t="s">
        <v>332</v>
      </c>
      <c r="D167" s="19" t="s">
        <v>17</v>
      </c>
      <c r="E167" s="16">
        <v>10</v>
      </c>
      <c r="F167" s="20">
        <v>59000</v>
      </c>
      <c r="G167" s="11">
        <f t="shared" si="3"/>
        <v>590000</v>
      </c>
      <c r="H167" s="12" t="s">
        <v>13</v>
      </c>
      <c r="I167" s="12" t="s">
        <v>14</v>
      </c>
      <c r="J167" s="13" t="s">
        <v>25</v>
      </c>
      <c r="K167" s="12">
        <v>0</v>
      </c>
    </row>
    <row r="168" spans="1:11" ht="111.75" customHeight="1" x14ac:dyDescent="0.25">
      <c r="A168" s="9">
        <v>161</v>
      </c>
      <c r="B168" s="10" t="s">
        <v>333</v>
      </c>
      <c r="C168" s="10" t="s">
        <v>335</v>
      </c>
      <c r="D168" s="19" t="s">
        <v>17</v>
      </c>
      <c r="E168" s="16">
        <v>5</v>
      </c>
      <c r="F168" s="20">
        <v>13000</v>
      </c>
      <c r="G168" s="11">
        <f t="shared" si="3"/>
        <v>65000</v>
      </c>
      <c r="H168" s="12" t="s">
        <v>13</v>
      </c>
      <c r="I168" s="12" t="s">
        <v>14</v>
      </c>
      <c r="J168" s="13" t="s">
        <v>25</v>
      </c>
      <c r="K168" s="12">
        <v>0</v>
      </c>
    </row>
    <row r="169" spans="1:11" ht="111.75" customHeight="1" x14ac:dyDescent="0.25">
      <c r="A169" s="9">
        <v>162</v>
      </c>
      <c r="B169" s="26" t="s">
        <v>334</v>
      </c>
      <c r="C169" s="26" t="s">
        <v>336</v>
      </c>
      <c r="D169" s="27" t="s">
        <v>56</v>
      </c>
      <c r="E169" s="16">
        <v>50</v>
      </c>
      <c r="F169" s="20">
        <v>23200</v>
      </c>
      <c r="G169" s="11">
        <f t="shared" si="3"/>
        <v>1160000</v>
      </c>
      <c r="H169" s="12" t="s">
        <v>13</v>
      </c>
      <c r="I169" s="12" t="s">
        <v>14</v>
      </c>
      <c r="J169" s="13" t="s">
        <v>25</v>
      </c>
      <c r="K169" s="12">
        <v>0</v>
      </c>
    </row>
    <row r="170" spans="1:11" ht="111.75" customHeight="1" x14ac:dyDescent="0.25">
      <c r="A170" s="9">
        <v>163</v>
      </c>
      <c r="B170" s="10" t="s">
        <v>337</v>
      </c>
      <c r="C170" s="10" t="s">
        <v>340</v>
      </c>
      <c r="D170" s="19" t="s">
        <v>17</v>
      </c>
      <c r="E170" s="16">
        <v>100</v>
      </c>
      <c r="F170" s="20">
        <v>10800</v>
      </c>
      <c r="G170" s="11">
        <f t="shared" si="3"/>
        <v>1080000</v>
      </c>
      <c r="H170" s="12" t="s">
        <v>13</v>
      </c>
      <c r="I170" s="12" t="s">
        <v>14</v>
      </c>
      <c r="J170" s="13" t="s">
        <v>25</v>
      </c>
      <c r="K170" s="12">
        <v>0</v>
      </c>
    </row>
    <row r="171" spans="1:11" ht="111.75" customHeight="1" x14ac:dyDescent="0.25">
      <c r="A171" s="9">
        <v>164</v>
      </c>
      <c r="B171" s="10" t="s">
        <v>338</v>
      </c>
      <c r="C171" s="10" t="s">
        <v>341</v>
      </c>
      <c r="D171" s="19" t="s">
        <v>17</v>
      </c>
      <c r="E171" s="16">
        <v>100</v>
      </c>
      <c r="F171" s="20">
        <v>7500</v>
      </c>
      <c r="G171" s="11">
        <f t="shared" si="3"/>
        <v>750000</v>
      </c>
      <c r="H171" s="12" t="s">
        <v>13</v>
      </c>
      <c r="I171" s="12" t="s">
        <v>14</v>
      </c>
      <c r="J171" s="13" t="s">
        <v>25</v>
      </c>
      <c r="K171" s="12">
        <v>0</v>
      </c>
    </row>
    <row r="172" spans="1:11" ht="111.75" customHeight="1" x14ac:dyDescent="0.25">
      <c r="A172" s="9">
        <v>165</v>
      </c>
      <c r="B172" s="10" t="s">
        <v>339</v>
      </c>
      <c r="C172" s="10" t="s">
        <v>342</v>
      </c>
      <c r="D172" s="19" t="s">
        <v>17</v>
      </c>
      <c r="E172" s="16">
        <v>10</v>
      </c>
      <c r="F172" s="20">
        <v>6000</v>
      </c>
      <c r="G172" s="11">
        <f t="shared" si="3"/>
        <v>60000</v>
      </c>
      <c r="H172" s="12" t="s">
        <v>13</v>
      </c>
      <c r="I172" s="12" t="s">
        <v>14</v>
      </c>
      <c r="J172" s="13" t="s">
        <v>25</v>
      </c>
      <c r="K172" s="12">
        <v>0</v>
      </c>
    </row>
    <row r="173" spans="1:11" ht="111.75" customHeight="1" x14ac:dyDescent="0.25">
      <c r="A173" s="9">
        <v>166</v>
      </c>
      <c r="B173" s="20" t="s">
        <v>343</v>
      </c>
      <c r="C173" s="20" t="s">
        <v>346</v>
      </c>
      <c r="D173" s="22" t="s">
        <v>17</v>
      </c>
      <c r="E173" s="16">
        <v>50</v>
      </c>
      <c r="F173" s="20">
        <v>11094</v>
      </c>
      <c r="G173" s="11">
        <f t="shared" si="3"/>
        <v>554700</v>
      </c>
      <c r="H173" s="12" t="s">
        <v>13</v>
      </c>
      <c r="I173" s="12" t="s">
        <v>14</v>
      </c>
      <c r="J173" s="13" t="s">
        <v>25</v>
      </c>
      <c r="K173" s="12">
        <v>0</v>
      </c>
    </row>
    <row r="174" spans="1:11" ht="111.75" customHeight="1" x14ac:dyDescent="0.25">
      <c r="A174" s="9">
        <v>167</v>
      </c>
      <c r="B174" s="20" t="s">
        <v>344</v>
      </c>
      <c r="C174" s="20" t="s">
        <v>347</v>
      </c>
      <c r="D174" s="22" t="s">
        <v>17</v>
      </c>
      <c r="E174" s="16">
        <v>10</v>
      </c>
      <c r="F174" s="20">
        <v>144500</v>
      </c>
      <c r="G174" s="11">
        <f t="shared" si="3"/>
        <v>1445000</v>
      </c>
      <c r="H174" s="12" t="s">
        <v>13</v>
      </c>
      <c r="I174" s="12" t="s">
        <v>14</v>
      </c>
      <c r="J174" s="13" t="s">
        <v>25</v>
      </c>
      <c r="K174" s="12">
        <v>0</v>
      </c>
    </row>
    <row r="175" spans="1:11" ht="111.75" customHeight="1" x14ac:dyDescent="0.25">
      <c r="A175" s="9">
        <v>168</v>
      </c>
      <c r="B175" s="10" t="s">
        <v>345</v>
      </c>
      <c r="C175" s="10" t="s">
        <v>348</v>
      </c>
      <c r="D175" s="19" t="s">
        <v>17</v>
      </c>
      <c r="E175" s="16">
        <v>44300</v>
      </c>
      <c r="F175" s="20">
        <v>80</v>
      </c>
      <c r="G175" s="11">
        <f t="shared" si="3"/>
        <v>3544000</v>
      </c>
      <c r="H175" s="12" t="s">
        <v>13</v>
      </c>
      <c r="I175" s="12" t="s">
        <v>14</v>
      </c>
      <c r="J175" s="13" t="s">
        <v>25</v>
      </c>
      <c r="K175" s="12">
        <v>0</v>
      </c>
    </row>
    <row r="176" spans="1:11" ht="111.75" customHeight="1" x14ac:dyDescent="0.25">
      <c r="A176" s="9">
        <v>169</v>
      </c>
      <c r="B176" s="20" t="s">
        <v>349</v>
      </c>
      <c r="C176" s="20" t="s">
        <v>351</v>
      </c>
      <c r="D176" s="19" t="s">
        <v>17</v>
      </c>
      <c r="E176" s="16">
        <v>3500</v>
      </c>
      <c r="F176" s="20">
        <v>606.9</v>
      </c>
      <c r="G176" s="11">
        <f t="shared" si="3"/>
        <v>2124150</v>
      </c>
      <c r="H176" s="12" t="s">
        <v>13</v>
      </c>
      <c r="I176" s="12" t="s">
        <v>14</v>
      </c>
      <c r="J176" s="13" t="s">
        <v>25</v>
      </c>
      <c r="K176" s="12">
        <v>0</v>
      </c>
    </row>
    <row r="177" spans="1:11" ht="111.75" customHeight="1" x14ac:dyDescent="0.25">
      <c r="A177" s="9">
        <v>170</v>
      </c>
      <c r="B177" s="10" t="s">
        <v>350</v>
      </c>
      <c r="C177" s="10" t="s">
        <v>352</v>
      </c>
      <c r="D177" s="19" t="s">
        <v>17</v>
      </c>
      <c r="E177" s="16">
        <v>20</v>
      </c>
      <c r="F177" s="20">
        <v>37700</v>
      </c>
      <c r="G177" s="11">
        <f t="shared" si="3"/>
        <v>754000</v>
      </c>
      <c r="H177" s="12" t="s">
        <v>13</v>
      </c>
      <c r="I177" s="12" t="s">
        <v>14</v>
      </c>
      <c r="J177" s="13" t="s">
        <v>25</v>
      </c>
      <c r="K177" s="12">
        <v>0</v>
      </c>
    </row>
    <row r="178" spans="1:11" ht="111.75" customHeight="1" x14ac:dyDescent="0.25">
      <c r="A178" s="9">
        <v>171</v>
      </c>
      <c r="B178" s="10" t="s">
        <v>353</v>
      </c>
      <c r="C178" s="10" t="s">
        <v>355</v>
      </c>
      <c r="D178" s="19" t="s">
        <v>17</v>
      </c>
      <c r="E178" s="16">
        <v>2000</v>
      </c>
      <c r="F178" s="20">
        <v>625</v>
      </c>
      <c r="G178" s="11">
        <f t="shared" si="3"/>
        <v>1250000</v>
      </c>
      <c r="H178" s="12" t="s">
        <v>13</v>
      </c>
      <c r="I178" s="12" t="s">
        <v>14</v>
      </c>
      <c r="J178" s="13" t="s">
        <v>25</v>
      </c>
      <c r="K178" s="12">
        <v>0</v>
      </c>
    </row>
    <row r="179" spans="1:11" ht="111.75" customHeight="1" x14ac:dyDescent="0.25">
      <c r="A179" s="9">
        <v>172</v>
      </c>
      <c r="B179" s="10" t="s">
        <v>354</v>
      </c>
      <c r="C179" s="10" t="s">
        <v>356</v>
      </c>
      <c r="D179" s="19" t="s">
        <v>17</v>
      </c>
      <c r="E179" s="16">
        <v>500</v>
      </c>
      <c r="F179" s="20">
        <v>940</v>
      </c>
      <c r="G179" s="11">
        <f t="shared" si="3"/>
        <v>470000</v>
      </c>
      <c r="H179" s="12" t="s">
        <v>13</v>
      </c>
      <c r="I179" s="12" t="s">
        <v>14</v>
      </c>
      <c r="J179" s="13" t="s">
        <v>25</v>
      </c>
      <c r="K179" s="12">
        <v>0</v>
      </c>
    </row>
    <row r="180" spans="1:11" ht="111.75" customHeight="1" x14ac:dyDescent="0.25">
      <c r="A180" s="9">
        <v>173</v>
      </c>
      <c r="B180" s="10" t="s">
        <v>357</v>
      </c>
      <c r="C180" s="10" t="s">
        <v>357</v>
      </c>
      <c r="D180" s="19" t="s">
        <v>17</v>
      </c>
      <c r="E180" s="16">
        <v>1000</v>
      </c>
      <c r="F180" s="20">
        <v>2200</v>
      </c>
      <c r="G180" s="11">
        <f t="shared" si="3"/>
        <v>2200000</v>
      </c>
      <c r="H180" s="12" t="s">
        <v>13</v>
      </c>
      <c r="I180" s="12" t="s">
        <v>14</v>
      </c>
      <c r="J180" s="13" t="s">
        <v>25</v>
      </c>
      <c r="K180" s="12">
        <v>0</v>
      </c>
    </row>
    <row r="181" spans="1:11" ht="111.75" customHeight="1" x14ac:dyDescent="0.25">
      <c r="A181" s="9">
        <v>174</v>
      </c>
      <c r="B181" s="10" t="s">
        <v>358</v>
      </c>
      <c r="C181" s="10" t="s">
        <v>363</v>
      </c>
      <c r="D181" s="19" t="s">
        <v>17</v>
      </c>
      <c r="E181" s="16">
        <v>200</v>
      </c>
      <c r="F181" s="20">
        <v>1110</v>
      </c>
      <c r="G181" s="11">
        <f t="shared" si="3"/>
        <v>222000</v>
      </c>
      <c r="H181" s="12" t="s">
        <v>13</v>
      </c>
      <c r="I181" s="12" t="s">
        <v>14</v>
      </c>
      <c r="J181" s="13" t="s">
        <v>25</v>
      </c>
      <c r="K181" s="12">
        <v>0</v>
      </c>
    </row>
    <row r="182" spans="1:11" ht="111.75" customHeight="1" x14ac:dyDescent="0.25">
      <c r="A182" s="9">
        <v>175</v>
      </c>
      <c r="B182" s="10" t="s">
        <v>21</v>
      </c>
      <c r="C182" s="10" t="s">
        <v>21</v>
      </c>
      <c r="D182" s="19" t="s">
        <v>17</v>
      </c>
      <c r="E182" s="16">
        <v>100</v>
      </c>
      <c r="F182" s="20">
        <v>18000</v>
      </c>
      <c r="G182" s="11">
        <f t="shared" si="3"/>
        <v>1800000</v>
      </c>
      <c r="H182" s="12" t="s">
        <v>13</v>
      </c>
      <c r="I182" s="12" t="s">
        <v>14</v>
      </c>
      <c r="J182" s="13" t="s">
        <v>25</v>
      </c>
      <c r="K182" s="12">
        <v>0</v>
      </c>
    </row>
    <row r="183" spans="1:11" ht="111.75" customHeight="1" x14ac:dyDescent="0.25">
      <c r="A183" s="9">
        <v>176</v>
      </c>
      <c r="B183" s="20" t="s">
        <v>359</v>
      </c>
      <c r="C183" s="20" t="s">
        <v>364</v>
      </c>
      <c r="D183" s="22" t="s">
        <v>17</v>
      </c>
      <c r="E183" s="16">
        <v>150</v>
      </c>
      <c r="F183" s="20">
        <v>2745</v>
      </c>
      <c r="G183" s="11">
        <f t="shared" si="3"/>
        <v>411750</v>
      </c>
      <c r="H183" s="12" t="s">
        <v>13</v>
      </c>
      <c r="I183" s="12" t="s">
        <v>14</v>
      </c>
      <c r="J183" s="13" t="s">
        <v>25</v>
      </c>
      <c r="K183" s="12">
        <v>0</v>
      </c>
    </row>
    <row r="184" spans="1:11" ht="111.75" customHeight="1" x14ac:dyDescent="0.25">
      <c r="A184" s="9">
        <v>177</v>
      </c>
      <c r="B184" s="10" t="s">
        <v>360</v>
      </c>
      <c r="C184" s="10" t="s">
        <v>360</v>
      </c>
      <c r="D184" s="19" t="s">
        <v>17</v>
      </c>
      <c r="E184" s="16">
        <v>80</v>
      </c>
      <c r="F184" s="20">
        <v>1452</v>
      </c>
      <c r="G184" s="11">
        <f t="shared" si="3"/>
        <v>116160</v>
      </c>
      <c r="H184" s="12" t="s">
        <v>13</v>
      </c>
      <c r="I184" s="12" t="s">
        <v>14</v>
      </c>
      <c r="J184" s="13" t="s">
        <v>25</v>
      </c>
      <c r="K184" s="12">
        <v>0</v>
      </c>
    </row>
    <row r="185" spans="1:11" ht="111.75" customHeight="1" x14ac:dyDescent="0.25">
      <c r="A185" s="9">
        <v>178</v>
      </c>
      <c r="B185" s="20" t="s">
        <v>361</v>
      </c>
      <c r="C185" s="20" t="s">
        <v>365</v>
      </c>
      <c r="D185" s="22" t="s">
        <v>17</v>
      </c>
      <c r="E185" s="16">
        <v>70</v>
      </c>
      <c r="F185" s="20">
        <v>3968</v>
      </c>
      <c r="G185" s="11">
        <f t="shared" si="3"/>
        <v>277760</v>
      </c>
      <c r="H185" s="12" t="s">
        <v>13</v>
      </c>
      <c r="I185" s="12" t="s">
        <v>14</v>
      </c>
      <c r="J185" s="13" t="s">
        <v>25</v>
      </c>
      <c r="K185" s="12">
        <v>0</v>
      </c>
    </row>
    <row r="186" spans="1:11" ht="111.75" customHeight="1" x14ac:dyDescent="0.25">
      <c r="A186" s="9">
        <v>179</v>
      </c>
      <c r="B186" s="20" t="s">
        <v>362</v>
      </c>
      <c r="C186" s="16" t="s">
        <v>366</v>
      </c>
      <c r="D186" s="24" t="s">
        <v>17</v>
      </c>
      <c r="E186" s="16">
        <v>15</v>
      </c>
      <c r="F186" s="20">
        <v>6990</v>
      </c>
      <c r="G186" s="11">
        <f t="shared" si="3"/>
        <v>104850</v>
      </c>
      <c r="H186" s="12" t="s">
        <v>13</v>
      </c>
      <c r="I186" s="12" t="s">
        <v>14</v>
      </c>
      <c r="J186" s="13" t="s">
        <v>25</v>
      </c>
      <c r="K186" s="12">
        <v>0</v>
      </c>
    </row>
    <row r="187" spans="1:11" ht="111.75" customHeight="1" x14ac:dyDescent="0.25">
      <c r="A187" s="9">
        <v>180</v>
      </c>
      <c r="B187" s="10" t="s">
        <v>367</v>
      </c>
      <c r="C187" s="10" t="s">
        <v>375</v>
      </c>
      <c r="D187" s="19" t="s">
        <v>17</v>
      </c>
      <c r="E187" s="16">
        <v>200</v>
      </c>
      <c r="F187" s="20">
        <v>1900</v>
      </c>
      <c r="G187" s="11">
        <f t="shared" si="3"/>
        <v>380000</v>
      </c>
      <c r="H187" s="12" t="s">
        <v>13</v>
      </c>
      <c r="I187" s="12" t="s">
        <v>14</v>
      </c>
      <c r="J187" s="13" t="s">
        <v>25</v>
      </c>
      <c r="K187" s="12">
        <v>0</v>
      </c>
    </row>
    <row r="188" spans="1:11" ht="111.75" customHeight="1" x14ac:dyDescent="0.25">
      <c r="A188" s="9">
        <v>181</v>
      </c>
      <c r="B188" s="10" t="s">
        <v>368</v>
      </c>
      <c r="C188" s="10" t="s">
        <v>368</v>
      </c>
      <c r="D188" s="19" t="s">
        <v>17</v>
      </c>
      <c r="E188" s="16">
        <v>300</v>
      </c>
      <c r="F188" s="20">
        <v>2300</v>
      </c>
      <c r="G188" s="11">
        <f t="shared" si="3"/>
        <v>690000</v>
      </c>
      <c r="H188" s="12" t="s">
        <v>13</v>
      </c>
      <c r="I188" s="12" t="s">
        <v>14</v>
      </c>
      <c r="J188" s="13" t="s">
        <v>25</v>
      </c>
      <c r="K188" s="12">
        <v>0</v>
      </c>
    </row>
    <row r="189" spans="1:11" ht="111.75" customHeight="1" x14ac:dyDescent="0.25">
      <c r="A189" s="9">
        <v>182</v>
      </c>
      <c r="B189" s="16" t="s">
        <v>369</v>
      </c>
      <c r="C189" s="16" t="s">
        <v>369</v>
      </c>
      <c r="D189" s="22" t="s">
        <v>17</v>
      </c>
      <c r="E189" s="16">
        <v>55</v>
      </c>
      <c r="F189" s="20">
        <v>700</v>
      </c>
      <c r="G189" s="11">
        <f t="shared" si="3"/>
        <v>38500</v>
      </c>
      <c r="H189" s="12" t="s">
        <v>13</v>
      </c>
      <c r="I189" s="12" t="s">
        <v>14</v>
      </c>
      <c r="J189" s="13" t="s">
        <v>25</v>
      </c>
      <c r="K189" s="12">
        <v>0</v>
      </c>
    </row>
    <row r="190" spans="1:11" ht="111.75" customHeight="1" x14ac:dyDescent="0.25">
      <c r="A190" s="9">
        <v>183</v>
      </c>
      <c r="B190" s="10" t="s">
        <v>370</v>
      </c>
      <c r="C190" s="10" t="s">
        <v>376</v>
      </c>
      <c r="D190" s="19" t="s">
        <v>17</v>
      </c>
      <c r="E190" s="16">
        <v>6000</v>
      </c>
      <c r="F190" s="20">
        <v>425</v>
      </c>
      <c r="G190" s="11">
        <f t="shared" si="3"/>
        <v>2550000</v>
      </c>
      <c r="H190" s="12" t="s">
        <v>13</v>
      </c>
      <c r="I190" s="12" t="s">
        <v>14</v>
      </c>
      <c r="J190" s="13" t="s">
        <v>25</v>
      </c>
      <c r="K190" s="12">
        <v>0</v>
      </c>
    </row>
    <row r="191" spans="1:11" ht="111.75" customHeight="1" x14ac:dyDescent="0.25">
      <c r="A191" s="9">
        <v>184</v>
      </c>
      <c r="B191" s="10" t="s">
        <v>371</v>
      </c>
      <c r="C191" s="10" t="s">
        <v>377</v>
      </c>
      <c r="D191" s="19" t="s">
        <v>17</v>
      </c>
      <c r="E191" s="16">
        <v>3500</v>
      </c>
      <c r="F191" s="20">
        <v>399</v>
      </c>
      <c r="G191" s="11">
        <f t="shared" si="3"/>
        <v>1396500</v>
      </c>
      <c r="H191" s="12" t="s">
        <v>13</v>
      </c>
      <c r="I191" s="12" t="s">
        <v>14</v>
      </c>
      <c r="J191" s="13" t="s">
        <v>25</v>
      </c>
      <c r="K191" s="12">
        <v>0</v>
      </c>
    </row>
    <row r="192" spans="1:11" ht="111.75" customHeight="1" x14ac:dyDescent="0.25">
      <c r="A192" s="9">
        <v>185</v>
      </c>
      <c r="B192" s="10" t="s">
        <v>372</v>
      </c>
      <c r="C192" s="10" t="s">
        <v>378</v>
      </c>
      <c r="D192" s="19" t="s">
        <v>17</v>
      </c>
      <c r="E192" s="16">
        <v>8000</v>
      </c>
      <c r="F192" s="20">
        <v>399</v>
      </c>
      <c r="G192" s="11">
        <f t="shared" si="3"/>
        <v>3192000</v>
      </c>
      <c r="H192" s="12" t="s">
        <v>13</v>
      </c>
      <c r="I192" s="12" t="s">
        <v>14</v>
      </c>
      <c r="J192" s="13" t="s">
        <v>25</v>
      </c>
      <c r="K192" s="12">
        <v>0</v>
      </c>
    </row>
    <row r="193" spans="1:11" ht="111.75" customHeight="1" x14ac:dyDescent="0.25">
      <c r="A193" s="9">
        <v>186</v>
      </c>
      <c r="B193" s="10" t="s">
        <v>373</v>
      </c>
      <c r="C193" s="10" t="s">
        <v>379</v>
      </c>
      <c r="D193" s="19" t="s">
        <v>17</v>
      </c>
      <c r="E193" s="16">
        <v>250</v>
      </c>
      <c r="F193" s="20">
        <v>1353</v>
      </c>
      <c r="G193" s="11">
        <f t="shared" si="3"/>
        <v>338250</v>
      </c>
      <c r="H193" s="12" t="s">
        <v>13</v>
      </c>
      <c r="I193" s="12" t="s">
        <v>14</v>
      </c>
      <c r="J193" s="13" t="s">
        <v>25</v>
      </c>
      <c r="K193" s="12">
        <v>0</v>
      </c>
    </row>
    <row r="194" spans="1:11" ht="111.75" customHeight="1" x14ac:dyDescent="0.25">
      <c r="A194" s="9">
        <v>187</v>
      </c>
      <c r="B194" s="10" t="s">
        <v>374</v>
      </c>
      <c r="C194" s="10" t="s">
        <v>380</v>
      </c>
      <c r="D194" s="19" t="s">
        <v>17</v>
      </c>
      <c r="E194" s="16">
        <v>100</v>
      </c>
      <c r="F194" s="20">
        <v>2000</v>
      </c>
      <c r="G194" s="11">
        <f t="shared" si="3"/>
        <v>200000</v>
      </c>
      <c r="H194" s="12" t="s">
        <v>13</v>
      </c>
      <c r="I194" s="12" t="s">
        <v>14</v>
      </c>
      <c r="J194" s="13" t="s">
        <v>25</v>
      </c>
      <c r="K194" s="12">
        <v>0</v>
      </c>
    </row>
    <row r="195" spans="1:11" ht="111.75" customHeight="1" x14ac:dyDescent="0.25">
      <c r="A195" s="9">
        <v>188</v>
      </c>
      <c r="B195" s="10" t="s">
        <v>22</v>
      </c>
      <c r="C195" s="10" t="s">
        <v>23</v>
      </c>
      <c r="D195" s="19" t="s">
        <v>17</v>
      </c>
      <c r="E195" s="16">
        <v>200</v>
      </c>
      <c r="F195" s="20">
        <v>3315</v>
      </c>
      <c r="G195" s="11">
        <f t="shared" si="3"/>
        <v>663000</v>
      </c>
      <c r="H195" s="12" t="s">
        <v>13</v>
      </c>
      <c r="I195" s="12" t="s">
        <v>14</v>
      </c>
      <c r="J195" s="13" t="s">
        <v>25</v>
      </c>
      <c r="K195" s="12">
        <v>0</v>
      </c>
    </row>
    <row r="196" spans="1:11" ht="111.75" customHeight="1" x14ac:dyDescent="0.25">
      <c r="A196" s="9">
        <v>189</v>
      </c>
      <c r="B196" s="10" t="s">
        <v>381</v>
      </c>
      <c r="C196" s="10" t="s">
        <v>381</v>
      </c>
      <c r="D196" s="19" t="s">
        <v>17</v>
      </c>
      <c r="E196" s="16">
        <v>1000</v>
      </c>
      <c r="F196" s="20">
        <v>500</v>
      </c>
      <c r="G196" s="11">
        <f t="shared" si="3"/>
        <v>500000</v>
      </c>
      <c r="H196" s="12" t="s">
        <v>13</v>
      </c>
      <c r="I196" s="12" t="s">
        <v>14</v>
      </c>
      <c r="J196" s="13" t="s">
        <v>25</v>
      </c>
      <c r="K196" s="12">
        <v>0</v>
      </c>
    </row>
    <row r="197" spans="1:11" ht="111.75" customHeight="1" x14ac:dyDescent="0.25">
      <c r="A197" s="9">
        <v>190</v>
      </c>
      <c r="B197" s="10" t="s">
        <v>382</v>
      </c>
      <c r="C197" s="10" t="s">
        <v>387</v>
      </c>
      <c r="D197" s="19" t="s">
        <v>17</v>
      </c>
      <c r="E197" s="16">
        <v>1000</v>
      </c>
      <c r="F197" s="20">
        <v>850</v>
      </c>
      <c r="G197" s="11">
        <f t="shared" si="3"/>
        <v>850000</v>
      </c>
      <c r="H197" s="12" t="s">
        <v>13</v>
      </c>
      <c r="I197" s="12" t="s">
        <v>14</v>
      </c>
      <c r="J197" s="13" t="s">
        <v>25</v>
      </c>
      <c r="K197" s="12">
        <v>0</v>
      </c>
    </row>
    <row r="198" spans="1:11" ht="111.75" customHeight="1" x14ac:dyDescent="0.25">
      <c r="A198" s="9">
        <v>191</v>
      </c>
      <c r="B198" s="16" t="s">
        <v>383</v>
      </c>
      <c r="C198" s="16" t="s">
        <v>388</v>
      </c>
      <c r="D198" s="22" t="s">
        <v>17</v>
      </c>
      <c r="E198" s="16">
        <v>100</v>
      </c>
      <c r="F198" s="20">
        <v>5000</v>
      </c>
      <c r="G198" s="11">
        <f t="shared" si="3"/>
        <v>500000</v>
      </c>
      <c r="H198" s="12" t="s">
        <v>13</v>
      </c>
      <c r="I198" s="12" t="s">
        <v>14</v>
      </c>
      <c r="J198" s="13" t="s">
        <v>25</v>
      </c>
      <c r="K198" s="12">
        <v>0</v>
      </c>
    </row>
    <row r="199" spans="1:11" ht="111.75" customHeight="1" x14ac:dyDescent="0.25">
      <c r="A199" s="9">
        <v>192</v>
      </c>
      <c r="B199" s="16" t="s">
        <v>384</v>
      </c>
      <c r="C199" s="20" t="s">
        <v>389</v>
      </c>
      <c r="D199" s="22" t="s">
        <v>17</v>
      </c>
      <c r="E199" s="16">
        <v>250</v>
      </c>
      <c r="F199" s="20">
        <v>10000</v>
      </c>
      <c r="G199" s="11">
        <f t="shared" si="3"/>
        <v>2500000</v>
      </c>
      <c r="H199" s="12" t="s">
        <v>13</v>
      </c>
      <c r="I199" s="12" t="s">
        <v>14</v>
      </c>
      <c r="J199" s="13" t="s">
        <v>25</v>
      </c>
      <c r="K199" s="12">
        <v>0</v>
      </c>
    </row>
    <row r="200" spans="1:11" ht="111.75" customHeight="1" x14ac:dyDescent="0.25">
      <c r="A200" s="9">
        <v>193</v>
      </c>
      <c r="B200" s="10" t="s">
        <v>385</v>
      </c>
      <c r="C200" s="10" t="s">
        <v>390</v>
      </c>
      <c r="D200" s="19" t="s">
        <v>17</v>
      </c>
      <c r="E200" s="16">
        <v>250300</v>
      </c>
      <c r="F200" s="20">
        <v>10</v>
      </c>
      <c r="G200" s="11">
        <f t="shared" si="3"/>
        <v>2503000</v>
      </c>
      <c r="H200" s="12" t="s">
        <v>13</v>
      </c>
      <c r="I200" s="12" t="s">
        <v>14</v>
      </c>
      <c r="J200" s="13" t="s">
        <v>25</v>
      </c>
      <c r="K200" s="12">
        <v>0</v>
      </c>
    </row>
    <row r="201" spans="1:11" ht="111.75" customHeight="1" x14ac:dyDescent="0.25">
      <c r="A201" s="9">
        <v>194</v>
      </c>
      <c r="B201" s="10" t="s">
        <v>386</v>
      </c>
      <c r="C201" s="10" t="s">
        <v>391</v>
      </c>
      <c r="D201" s="19" t="s">
        <v>17</v>
      </c>
      <c r="E201" s="16">
        <v>15000</v>
      </c>
      <c r="F201" s="20">
        <v>150</v>
      </c>
      <c r="G201" s="11">
        <f t="shared" si="3"/>
        <v>2250000</v>
      </c>
      <c r="H201" s="12" t="s">
        <v>13</v>
      </c>
      <c r="I201" s="12" t="s">
        <v>14</v>
      </c>
      <c r="J201" s="13" t="s">
        <v>25</v>
      </c>
      <c r="K201" s="12">
        <v>0</v>
      </c>
    </row>
    <row r="202" spans="1:11" ht="111.75" customHeight="1" x14ac:dyDescent="0.25">
      <c r="A202" s="9">
        <v>195</v>
      </c>
      <c r="B202" s="10" t="s">
        <v>392</v>
      </c>
      <c r="C202" s="10" t="s">
        <v>394</v>
      </c>
      <c r="D202" s="19" t="s">
        <v>17</v>
      </c>
      <c r="E202" s="16">
        <v>5000</v>
      </c>
      <c r="F202" s="29">
        <v>61.88</v>
      </c>
      <c r="G202" s="11">
        <f t="shared" ref="G202:G217" si="4">E202*F202</f>
        <v>309400</v>
      </c>
      <c r="H202" s="12" t="s">
        <v>13</v>
      </c>
      <c r="I202" s="12" t="s">
        <v>14</v>
      </c>
      <c r="J202" s="13" t="s">
        <v>25</v>
      </c>
      <c r="K202" s="12">
        <v>0</v>
      </c>
    </row>
    <row r="203" spans="1:11" ht="111.75" customHeight="1" x14ac:dyDescent="0.25">
      <c r="A203" s="9">
        <v>196</v>
      </c>
      <c r="B203" s="10" t="s">
        <v>393</v>
      </c>
      <c r="C203" s="10" t="s">
        <v>395</v>
      </c>
      <c r="D203" s="19" t="s">
        <v>17</v>
      </c>
      <c r="E203" s="16">
        <v>15000</v>
      </c>
      <c r="F203" s="20">
        <v>11.6</v>
      </c>
      <c r="G203" s="11">
        <f t="shared" si="4"/>
        <v>174000</v>
      </c>
      <c r="H203" s="12" t="s">
        <v>13</v>
      </c>
      <c r="I203" s="12" t="s">
        <v>14</v>
      </c>
      <c r="J203" s="13" t="s">
        <v>25</v>
      </c>
      <c r="K203" s="12">
        <v>0</v>
      </c>
    </row>
    <row r="204" spans="1:11" ht="111.75" customHeight="1" x14ac:dyDescent="0.25">
      <c r="A204" s="9">
        <v>197</v>
      </c>
      <c r="B204" s="10" t="s">
        <v>396</v>
      </c>
      <c r="C204" s="10" t="s">
        <v>398</v>
      </c>
      <c r="D204" s="19" t="s">
        <v>17</v>
      </c>
      <c r="E204" s="16">
        <v>200</v>
      </c>
      <c r="F204" s="20">
        <v>340</v>
      </c>
      <c r="G204" s="11">
        <f t="shared" si="4"/>
        <v>68000</v>
      </c>
      <c r="H204" s="12" t="s">
        <v>13</v>
      </c>
      <c r="I204" s="12" t="s">
        <v>14</v>
      </c>
      <c r="J204" s="13" t="s">
        <v>25</v>
      </c>
      <c r="K204" s="12">
        <v>0</v>
      </c>
    </row>
    <row r="205" spans="1:11" ht="111.75" customHeight="1" x14ac:dyDescent="0.25">
      <c r="A205" s="9">
        <v>198</v>
      </c>
      <c r="B205" s="20" t="s">
        <v>397</v>
      </c>
      <c r="C205" s="20" t="s">
        <v>399</v>
      </c>
      <c r="D205" s="22" t="s">
        <v>17</v>
      </c>
      <c r="E205" s="16">
        <v>2000</v>
      </c>
      <c r="F205" s="20">
        <v>359</v>
      </c>
      <c r="G205" s="11">
        <f t="shared" si="4"/>
        <v>718000</v>
      </c>
      <c r="H205" s="12" t="s">
        <v>13</v>
      </c>
      <c r="I205" s="12" t="s">
        <v>14</v>
      </c>
      <c r="J205" s="13" t="s">
        <v>25</v>
      </c>
      <c r="K205" s="12">
        <v>0</v>
      </c>
    </row>
    <row r="206" spans="1:11" ht="111.75" customHeight="1" x14ac:dyDescent="0.25">
      <c r="A206" s="9">
        <v>199</v>
      </c>
      <c r="B206" s="20" t="s">
        <v>400</v>
      </c>
      <c r="C206" s="16" t="s">
        <v>410</v>
      </c>
      <c r="D206" s="19" t="s">
        <v>17</v>
      </c>
      <c r="E206" s="16">
        <v>2500</v>
      </c>
      <c r="F206" s="20">
        <v>515</v>
      </c>
      <c r="G206" s="11">
        <f t="shared" si="4"/>
        <v>1287500</v>
      </c>
      <c r="H206" s="12" t="s">
        <v>13</v>
      </c>
      <c r="I206" s="12" t="s">
        <v>14</v>
      </c>
      <c r="J206" s="13" t="s">
        <v>25</v>
      </c>
      <c r="K206" s="12">
        <v>0</v>
      </c>
    </row>
    <row r="207" spans="1:11" ht="111.75" customHeight="1" x14ac:dyDescent="0.25">
      <c r="A207" s="9">
        <v>200</v>
      </c>
      <c r="B207" s="10" t="s">
        <v>401</v>
      </c>
      <c r="C207" s="10" t="s">
        <v>411</v>
      </c>
      <c r="D207" s="19" t="s">
        <v>17</v>
      </c>
      <c r="E207" s="16">
        <v>40</v>
      </c>
      <c r="F207" s="20">
        <v>9948</v>
      </c>
      <c r="G207" s="11">
        <f t="shared" si="4"/>
        <v>397920</v>
      </c>
      <c r="H207" s="12" t="s">
        <v>13</v>
      </c>
      <c r="I207" s="12" t="s">
        <v>14</v>
      </c>
      <c r="J207" s="13" t="s">
        <v>25</v>
      </c>
      <c r="K207" s="12">
        <v>0</v>
      </c>
    </row>
    <row r="208" spans="1:11" ht="111.75" customHeight="1" x14ac:dyDescent="0.25">
      <c r="A208" s="9">
        <v>201</v>
      </c>
      <c r="B208" s="16" t="s">
        <v>402</v>
      </c>
      <c r="C208" s="16" t="s">
        <v>412</v>
      </c>
      <c r="D208" s="21" t="s">
        <v>19</v>
      </c>
      <c r="E208" s="16">
        <v>300</v>
      </c>
      <c r="F208" s="20">
        <v>5990</v>
      </c>
      <c r="G208" s="11">
        <f t="shared" si="4"/>
        <v>1797000</v>
      </c>
      <c r="H208" s="12" t="s">
        <v>13</v>
      </c>
      <c r="I208" s="12" t="s">
        <v>14</v>
      </c>
      <c r="J208" s="13" t="s">
        <v>25</v>
      </c>
      <c r="K208" s="12">
        <v>0</v>
      </c>
    </row>
    <row r="209" spans="1:11" ht="111.75" customHeight="1" x14ac:dyDescent="0.25">
      <c r="A209" s="9">
        <v>202</v>
      </c>
      <c r="B209" s="16" t="s">
        <v>402</v>
      </c>
      <c r="C209" s="16" t="s">
        <v>413</v>
      </c>
      <c r="D209" s="21" t="s">
        <v>19</v>
      </c>
      <c r="E209" s="16">
        <v>200</v>
      </c>
      <c r="F209" s="20">
        <v>10990</v>
      </c>
      <c r="G209" s="11">
        <f t="shared" si="4"/>
        <v>2198000</v>
      </c>
      <c r="H209" s="12" t="s">
        <v>13</v>
      </c>
      <c r="I209" s="12" t="s">
        <v>14</v>
      </c>
      <c r="J209" s="13" t="s">
        <v>25</v>
      </c>
      <c r="K209" s="12">
        <v>0</v>
      </c>
    </row>
    <row r="210" spans="1:11" ht="111.75" customHeight="1" x14ac:dyDescent="0.25">
      <c r="A210" s="9">
        <v>203</v>
      </c>
      <c r="B210" s="16" t="s">
        <v>403</v>
      </c>
      <c r="C210" s="16" t="s">
        <v>414</v>
      </c>
      <c r="D210" s="22" t="s">
        <v>17</v>
      </c>
      <c r="E210" s="16">
        <v>200</v>
      </c>
      <c r="F210" s="20">
        <v>780</v>
      </c>
      <c r="G210" s="11">
        <f t="shared" si="4"/>
        <v>156000</v>
      </c>
      <c r="H210" s="12" t="s">
        <v>13</v>
      </c>
      <c r="I210" s="12" t="s">
        <v>14</v>
      </c>
      <c r="J210" s="13" t="s">
        <v>25</v>
      </c>
      <c r="K210" s="12">
        <v>0</v>
      </c>
    </row>
    <row r="211" spans="1:11" ht="111.75" customHeight="1" x14ac:dyDescent="0.25">
      <c r="A211" s="9">
        <v>204</v>
      </c>
      <c r="B211" s="10" t="s">
        <v>404</v>
      </c>
      <c r="C211" s="10" t="s">
        <v>415</v>
      </c>
      <c r="D211" s="19" t="s">
        <v>19</v>
      </c>
      <c r="E211" s="16">
        <v>50</v>
      </c>
      <c r="F211" s="20">
        <v>6072</v>
      </c>
      <c r="G211" s="11">
        <f t="shared" si="4"/>
        <v>303600</v>
      </c>
      <c r="H211" s="12" t="s">
        <v>13</v>
      </c>
      <c r="I211" s="12" t="s">
        <v>14</v>
      </c>
      <c r="J211" s="13" t="s">
        <v>25</v>
      </c>
      <c r="K211" s="12">
        <v>0</v>
      </c>
    </row>
    <row r="212" spans="1:11" ht="111.75" customHeight="1" x14ac:dyDescent="0.25">
      <c r="A212" s="9">
        <v>205</v>
      </c>
      <c r="B212" s="10" t="s">
        <v>405</v>
      </c>
      <c r="C212" s="10" t="s">
        <v>416</v>
      </c>
      <c r="D212" s="19" t="s">
        <v>17</v>
      </c>
      <c r="E212" s="16">
        <v>50</v>
      </c>
      <c r="F212" s="20">
        <v>3366</v>
      </c>
      <c r="G212" s="11">
        <f t="shared" si="4"/>
        <v>168300</v>
      </c>
      <c r="H212" s="12" t="s">
        <v>13</v>
      </c>
      <c r="I212" s="12" t="s">
        <v>14</v>
      </c>
      <c r="J212" s="13" t="s">
        <v>25</v>
      </c>
      <c r="K212" s="12">
        <v>0</v>
      </c>
    </row>
    <row r="213" spans="1:11" ht="111.75" customHeight="1" x14ac:dyDescent="0.25">
      <c r="A213" s="9">
        <v>206</v>
      </c>
      <c r="B213" s="10" t="s">
        <v>406</v>
      </c>
      <c r="C213" s="10" t="s">
        <v>417</v>
      </c>
      <c r="D213" s="19" t="s">
        <v>17</v>
      </c>
      <c r="E213" s="16">
        <v>50</v>
      </c>
      <c r="F213" s="20">
        <v>7194</v>
      </c>
      <c r="G213" s="11">
        <f t="shared" si="4"/>
        <v>359700</v>
      </c>
      <c r="H213" s="12" t="s">
        <v>13</v>
      </c>
      <c r="I213" s="12" t="s">
        <v>14</v>
      </c>
      <c r="J213" s="13" t="s">
        <v>25</v>
      </c>
      <c r="K213" s="12">
        <v>0</v>
      </c>
    </row>
    <row r="214" spans="1:11" ht="111.75" customHeight="1" x14ac:dyDescent="0.25">
      <c r="A214" s="9">
        <v>207</v>
      </c>
      <c r="B214" s="20" t="s">
        <v>407</v>
      </c>
      <c r="C214" s="20" t="s">
        <v>418</v>
      </c>
      <c r="D214" s="22" t="s">
        <v>17</v>
      </c>
      <c r="E214" s="16">
        <v>50</v>
      </c>
      <c r="F214" s="20">
        <v>7495</v>
      </c>
      <c r="G214" s="11">
        <f t="shared" si="4"/>
        <v>374750</v>
      </c>
      <c r="H214" s="12" t="s">
        <v>13</v>
      </c>
      <c r="I214" s="12" t="s">
        <v>14</v>
      </c>
      <c r="J214" s="13" t="s">
        <v>25</v>
      </c>
      <c r="K214" s="12">
        <v>0</v>
      </c>
    </row>
    <row r="215" spans="1:11" ht="111.75" customHeight="1" x14ac:dyDescent="0.25">
      <c r="A215" s="9">
        <v>208</v>
      </c>
      <c r="B215" s="20" t="s">
        <v>408</v>
      </c>
      <c r="C215" s="20" t="s">
        <v>419</v>
      </c>
      <c r="D215" s="22" t="s">
        <v>17</v>
      </c>
      <c r="E215" s="16">
        <v>50</v>
      </c>
      <c r="F215" s="20">
        <v>13480</v>
      </c>
      <c r="G215" s="11">
        <f t="shared" si="4"/>
        <v>674000</v>
      </c>
      <c r="H215" s="12" t="s">
        <v>13</v>
      </c>
      <c r="I215" s="12" t="s">
        <v>14</v>
      </c>
      <c r="J215" s="13" t="s">
        <v>25</v>
      </c>
      <c r="K215" s="12">
        <v>0</v>
      </c>
    </row>
    <row r="216" spans="1:11" ht="111.75" customHeight="1" x14ac:dyDescent="0.25">
      <c r="A216" s="9">
        <v>209</v>
      </c>
      <c r="B216" s="20" t="s">
        <v>409</v>
      </c>
      <c r="C216" s="20" t="s">
        <v>420</v>
      </c>
      <c r="D216" s="22" t="s">
        <v>17</v>
      </c>
      <c r="E216" s="16">
        <v>50</v>
      </c>
      <c r="F216" s="20">
        <v>5590</v>
      </c>
      <c r="G216" s="11">
        <f t="shared" si="4"/>
        <v>279500</v>
      </c>
      <c r="H216" s="12" t="s">
        <v>13</v>
      </c>
      <c r="I216" s="12" t="s">
        <v>14</v>
      </c>
      <c r="J216" s="13" t="s">
        <v>25</v>
      </c>
      <c r="K216" s="12">
        <v>0</v>
      </c>
    </row>
    <row r="217" spans="1:11" ht="111.75" customHeight="1" x14ac:dyDescent="0.25">
      <c r="A217" s="9">
        <v>210</v>
      </c>
      <c r="B217" s="16" t="s">
        <v>421</v>
      </c>
      <c r="C217" s="16" t="s">
        <v>422</v>
      </c>
      <c r="D217" s="22" t="s">
        <v>17</v>
      </c>
      <c r="E217" s="16">
        <v>2000</v>
      </c>
      <c r="F217" s="20">
        <v>347</v>
      </c>
      <c r="G217" s="11">
        <f t="shared" si="4"/>
        <v>694000</v>
      </c>
      <c r="H217" s="12" t="s">
        <v>13</v>
      </c>
      <c r="I217" s="12" t="s">
        <v>14</v>
      </c>
      <c r="J217" s="13" t="s">
        <v>25</v>
      </c>
      <c r="K217" s="12">
        <v>0</v>
      </c>
    </row>
    <row r="218" spans="1:11" ht="45.75" customHeight="1" x14ac:dyDescent="0.25">
      <c r="A218" s="14"/>
      <c r="B218" s="14"/>
      <c r="C218" s="14" t="s">
        <v>15</v>
      </c>
      <c r="D218" s="4"/>
      <c r="E218" s="4"/>
      <c r="F218" s="3"/>
      <c r="G218" s="4">
        <f>SUM(G8:G217)</f>
        <v>171000081.72</v>
      </c>
      <c r="H218" s="8"/>
      <c r="I218" s="8"/>
      <c r="J218" s="8"/>
      <c r="K218" s="8"/>
    </row>
    <row r="222" spans="1:11" ht="18" customHeight="1" x14ac:dyDescent="0.25">
      <c r="B222" s="33" t="s">
        <v>18</v>
      </c>
      <c r="C222" s="33"/>
      <c r="G222" s="33" t="s">
        <v>16</v>
      </c>
    </row>
    <row r="223" spans="1:11" ht="15" customHeight="1" x14ac:dyDescent="0.25">
      <c r="B223" s="33"/>
      <c r="C223" s="33"/>
      <c r="G223" s="33"/>
    </row>
    <row r="224" spans="1:11" ht="12.75" customHeight="1" x14ac:dyDescent="0.25">
      <c r="B224" s="15"/>
      <c r="C224" s="15"/>
      <c r="G224" s="15"/>
    </row>
    <row r="225" spans="2:7" ht="15" hidden="1" customHeight="1" x14ac:dyDescent="0.25">
      <c r="B225" s="15"/>
      <c r="C225" s="15"/>
      <c r="G225" s="15"/>
    </row>
  </sheetData>
  <autoFilter ref="A7:K218" xr:uid="{00000000-0001-0000-0000-000000000000}"/>
  <mergeCells count="14">
    <mergeCell ref="F2:I2"/>
    <mergeCell ref="A6:A7"/>
    <mergeCell ref="B6:B7"/>
    <mergeCell ref="C6:C7"/>
    <mergeCell ref="D6:D7"/>
    <mergeCell ref="F6:F7"/>
    <mergeCell ref="G6:G7"/>
    <mergeCell ref="H6:H7"/>
    <mergeCell ref="I6:I7"/>
    <mergeCell ref="J6:J7"/>
    <mergeCell ref="K6:K7"/>
    <mergeCell ref="E6:E7"/>
    <mergeCell ref="B222:C223"/>
    <mergeCell ref="G222:G223"/>
  </mergeCells>
  <pageMargins left="0.70866141732283472" right="0.70866141732283472" top="0.74803149606299213" bottom="0.74803149606299213" header="0.31496062992125984" footer="0.31496062992125984"/>
  <pageSetup paperSize="9" scale="49"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ЗЦП</vt:lpstr>
      <vt:lpstr>ЗЦП!Область_печати</vt:lpstr>
    </vt:vector>
  </TitlesOfParts>
  <Company>SPecialiST RePack</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ww</dc:creator>
  <cp:lastModifiedBy>Дюсупова Асемгуль Асетовна</cp:lastModifiedBy>
  <cp:lastPrinted>2022-11-21T12:59:59Z</cp:lastPrinted>
  <dcterms:created xsi:type="dcterms:W3CDTF">2022-09-15T10:19:56Z</dcterms:created>
  <dcterms:modified xsi:type="dcterms:W3CDTF">2023-11-29T12:30:00Z</dcterms:modified>
</cp:coreProperties>
</file>